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РАБОТА\План Россия\МЕТОДИКА\_Приказы УФНС\Приказ 2026.04\Приказ для регистрации\"/>
    </mc:Choice>
  </mc:AlternateContent>
  <bookViews>
    <workbookView xWindow="480" yWindow="105" windowWidth="22995" windowHeight="9975" firstSheet="1" activeTab="1"/>
  </bookViews>
  <sheets>
    <sheet name="Прирост (2)" sheetId="3" state="hidden" r:id="rId1"/>
    <sheet name="Прил. 18" sheetId="1" r:id="rId2"/>
  </sheets>
  <definedNames>
    <definedName name="_xlnm.Print_Titles" localSheetId="1">'Прил. 18'!$6:$7</definedName>
    <definedName name="_xlnm.Print_Titles" localSheetId="0">'Прирост (2)'!$6:$7</definedName>
    <definedName name="_xlnm.Print_Area" localSheetId="1">'Прил. 18'!$A$1:$O$68</definedName>
    <definedName name="_xlnm.Print_Area" localSheetId="0">'Прирост (2)'!$A$1:$N$68</definedName>
  </definedNames>
  <calcPr calcId="152511"/>
</workbook>
</file>

<file path=xl/calcChain.xml><?xml version="1.0" encoding="utf-8"?>
<calcChain xmlns="http://schemas.openxmlformats.org/spreadsheetml/2006/main">
  <c r="E8" i="1" l="1"/>
  <c r="D8" i="1"/>
  <c r="C8" i="1"/>
  <c r="N68" i="3" l="1"/>
  <c r="K68" i="3"/>
  <c r="H68" i="3"/>
  <c r="E68" i="3"/>
  <c r="N59" i="3" l="1"/>
  <c r="N61" i="3"/>
  <c r="H63" i="3"/>
  <c r="N45" i="3"/>
  <c r="N48" i="3"/>
  <c r="H50" i="3"/>
  <c r="E49" i="3"/>
  <c r="N57" i="3"/>
  <c r="H59" i="3"/>
  <c r="H43" i="3"/>
  <c r="E9" i="3"/>
  <c r="E59" i="3"/>
  <c r="E61" i="3"/>
  <c r="E66" i="3"/>
  <c r="K23" i="3"/>
  <c r="E28" i="3"/>
  <c r="E40" i="3"/>
  <c r="E42" i="3"/>
  <c r="E48" i="3"/>
  <c r="K49" i="3"/>
  <c r="E58" i="3"/>
  <c r="K59" i="3"/>
  <c r="E63" i="3"/>
  <c r="E22" i="3"/>
  <c r="E31" i="3"/>
  <c r="K32" i="3"/>
  <c r="E27" i="3"/>
  <c r="E36" i="3"/>
  <c r="E39" i="3"/>
  <c r="K42" i="3"/>
  <c r="K48" i="3"/>
  <c r="E50" i="3"/>
  <c r="E52" i="3"/>
  <c r="K53" i="3"/>
  <c r="E55" i="3"/>
  <c r="E24" i="3"/>
  <c r="E30" i="3"/>
  <c r="H57" i="3"/>
  <c r="N58" i="3"/>
  <c r="N65" i="3"/>
  <c r="H67" i="3"/>
  <c r="K44" i="3"/>
  <c r="C46" i="3"/>
  <c r="K67" i="3"/>
  <c r="H23" i="3"/>
  <c r="N23" i="3"/>
  <c r="N29" i="3"/>
  <c r="N25" i="3"/>
  <c r="H27" i="3"/>
  <c r="H36" i="3"/>
  <c r="N37" i="3"/>
  <c r="N30" i="3"/>
  <c r="N38" i="3"/>
  <c r="F46" i="3"/>
  <c r="L46" i="3"/>
  <c r="I46" i="3"/>
  <c r="K37" i="3"/>
  <c r="K22" i="3"/>
  <c r="H40" i="3"/>
  <c r="K9" i="3"/>
  <c r="N9" i="3"/>
  <c r="J56" i="3"/>
  <c r="K56" i="3" s="1"/>
  <c r="J41" i="3"/>
  <c r="K41" i="3" s="1"/>
  <c r="M56" i="3"/>
  <c r="N56" i="3" s="1"/>
  <c r="G64" i="3"/>
  <c r="H64" i="3" s="1"/>
  <c r="E23" i="3"/>
  <c r="E26" i="3"/>
  <c r="K27" i="3"/>
  <c r="K30" i="3"/>
  <c r="E32" i="3"/>
  <c r="E35" i="3"/>
  <c r="E38" i="3"/>
  <c r="E43" i="3"/>
  <c r="K58" i="3"/>
  <c r="E62" i="3"/>
  <c r="K63" i="3"/>
  <c r="K65" i="3"/>
  <c r="H9" i="3"/>
  <c r="H52" i="3"/>
  <c r="N53" i="3"/>
  <c r="H55" i="3"/>
  <c r="K29" i="3"/>
  <c r="N44" i="3"/>
  <c r="K50" i="3"/>
  <c r="K52" i="3"/>
  <c r="E54" i="3"/>
  <c r="K55" i="3"/>
  <c r="H49" i="3"/>
  <c r="N50" i="3"/>
  <c r="N55" i="3"/>
  <c r="M60" i="3"/>
  <c r="N60" i="3" s="1"/>
  <c r="H66" i="3"/>
  <c r="K25" i="3"/>
  <c r="K54" i="3"/>
  <c r="D64" i="3"/>
  <c r="E64" i="3" s="1"/>
  <c r="K45" i="3"/>
  <c r="N54" i="3"/>
  <c r="N42" i="3"/>
  <c r="H44" i="3"/>
  <c r="G56" i="3"/>
  <c r="H56" i="3" s="1"/>
  <c r="N66" i="3"/>
  <c r="N27" i="3"/>
  <c r="K36" i="3"/>
  <c r="K39" i="3"/>
  <c r="H32" i="3"/>
  <c r="K26" i="3"/>
  <c r="H35" i="3"/>
  <c r="N26" i="3"/>
  <c r="H28" i="3"/>
  <c r="K35" i="3"/>
  <c r="K38" i="3"/>
  <c r="H31" i="3"/>
  <c r="K28" i="3"/>
  <c r="N22" i="3"/>
  <c r="H24" i="3"/>
  <c r="K31" i="3"/>
  <c r="K40" i="3"/>
  <c r="K24" i="3"/>
  <c r="N31" i="3"/>
  <c r="H39" i="3"/>
  <c r="M47" i="3"/>
  <c r="N47" i="3" s="1"/>
  <c r="K61" i="3"/>
  <c r="M64" i="3"/>
  <c r="N64" i="3" s="1"/>
  <c r="E65" i="3"/>
  <c r="J64" i="3"/>
  <c r="K64" i="3" s="1"/>
  <c r="K57" i="3"/>
  <c r="J60" i="3"/>
  <c r="K60" i="3" s="1"/>
  <c r="G47" i="3"/>
  <c r="H47" i="3" s="1"/>
  <c r="N32" i="3"/>
  <c r="K43" i="3"/>
  <c r="H22" i="3"/>
  <c r="J47" i="3"/>
  <c r="K47" i="3" s="1"/>
  <c r="N36" i="3"/>
  <c r="M41" i="3"/>
  <c r="N41" i="3" s="1"/>
  <c r="N28" i="3"/>
  <c r="N40" i="3"/>
  <c r="H61" i="3"/>
  <c r="E45" i="3"/>
  <c r="H58" i="3"/>
  <c r="E25" i="3"/>
  <c r="E29" i="3"/>
  <c r="E37" i="3"/>
  <c r="D41" i="3"/>
  <c r="E41" i="3" s="1"/>
  <c r="N43" i="3"/>
  <c r="D47" i="3"/>
  <c r="E47" i="3" s="1"/>
  <c r="N49" i="3"/>
  <c r="E53" i="3"/>
  <c r="E57" i="3"/>
  <c r="K66" i="3"/>
  <c r="N24" i="3"/>
  <c r="H30" i="3"/>
  <c r="N35" i="3"/>
  <c r="N39" i="3"/>
  <c r="H45" i="3"/>
  <c r="H42" i="3"/>
  <c r="N52" i="3"/>
  <c r="H54" i="3"/>
  <c r="N67" i="3"/>
  <c r="H25" i="3"/>
  <c r="H29" i="3"/>
  <c r="H37" i="3"/>
  <c r="G41" i="3"/>
  <c r="H41" i="3" s="1"/>
  <c r="E44" i="3"/>
  <c r="H53" i="3"/>
  <c r="H48" i="3"/>
  <c r="H26" i="3"/>
  <c r="H38" i="3"/>
  <c r="H65" i="3"/>
  <c r="D56" i="3"/>
  <c r="E56" i="3" s="1"/>
  <c r="E67" i="3"/>
  <c r="N63" i="3"/>
  <c r="H62" i="3"/>
  <c r="K62" i="3"/>
  <c r="D60" i="3"/>
  <c r="E60" i="3" s="1"/>
  <c r="N62" i="3"/>
  <c r="G60" i="3"/>
  <c r="H60" i="3" s="1"/>
  <c r="E51" i="3" l="1"/>
  <c r="D46" i="3"/>
  <c r="E46" i="3" s="1"/>
  <c r="K51" i="3" l="1"/>
  <c r="J46" i="3"/>
  <c r="K46" i="3" s="1"/>
  <c r="H51" i="3"/>
  <c r="G46" i="3"/>
  <c r="H46" i="3" s="1"/>
  <c r="N51" i="3" l="1"/>
  <c r="M46" i="3"/>
  <c r="N46" i="3" s="1"/>
  <c r="E41" i="1" l="1"/>
  <c r="D41" i="1" l="1"/>
  <c r="C41" i="1" l="1"/>
  <c r="I66" i="1"/>
  <c r="H52" i="1" l="1"/>
  <c r="E10" i="1" l="1"/>
  <c r="D10" i="1"/>
  <c r="C10" i="1"/>
  <c r="H17" i="1"/>
  <c r="H18" i="1"/>
  <c r="H19" i="1"/>
  <c r="H20" i="1"/>
  <c r="H23" i="1"/>
  <c r="H25" i="1"/>
  <c r="H26" i="1"/>
  <c r="H27" i="1"/>
  <c r="H30" i="1"/>
  <c r="H31" i="1"/>
  <c r="H32" i="1"/>
  <c r="H13" i="1"/>
  <c r="O22" i="1" l="1"/>
  <c r="O23" i="1"/>
  <c r="H22" i="1"/>
  <c r="I22" i="1"/>
  <c r="I23" i="1"/>
  <c r="K22" i="1"/>
  <c r="G23" i="1"/>
  <c r="M22" i="1"/>
  <c r="M23" i="1"/>
  <c r="K23" i="1"/>
  <c r="G22" i="1"/>
  <c r="D62" i="1"/>
  <c r="C62" i="1"/>
  <c r="D58" i="1"/>
  <c r="C58" i="1"/>
  <c r="D55" i="1"/>
  <c r="C55" i="1"/>
  <c r="D46" i="1"/>
  <c r="C46" i="1"/>
  <c r="I64" i="1" l="1"/>
  <c r="I63" i="1"/>
  <c r="I51" i="1" l="1"/>
  <c r="I65" i="1" l="1"/>
  <c r="I59" i="1" l="1"/>
  <c r="I54" i="1" l="1"/>
  <c r="E62" i="1" l="1"/>
  <c r="E58" i="1"/>
  <c r="E55" i="1"/>
  <c r="E46" i="1"/>
  <c r="I49" i="1" l="1"/>
  <c r="I57" i="1"/>
  <c r="G51" i="1" l="1"/>
  <c r="H51" i="1"/>
  <c r="K51" i="1"/>
  <c r="M51" i="1"/>
  <c r="O51" i="1"/>
  <c r="G59" i="1" l="1"/>
  <c r="H59" i="1"/>
  <c r="K59" i="1"/>
  <c r="M59" i="1"/>
  <c r="O59" i="1"/>
  <c r="G64" i="1"/>
  <c r="H64" i="1"/>
  <c r="G65" i="1"/>
  <c r="H65" i="1"/>
  <c r="K65" i="1"/>
  <c r="M65" i="1"/>
  <c r="O65" i="1"/>
  <c r="G66" i="1"/>
  <c r="H66" i="1"/>
  <c r="K66" i="1"/>
  <c r="M66" i="1"/>
  <c r="O66" i="1"/>
  <c r="H57" i="1"/>
  <c r="H54" i="1"/>
  <c r="H49" i="1"/>
  <c r="O57" i="1" l="1"/>
  <c r="M57" i="1"/>
  <c r="K57" i="1"/>
  <c r="G57" i="1"/>
  <c r="O49" i="1"/>
  <c r="G49" i="1"/>
  <c r="M49" i="1" l="1"/>
  <c r="K49" i="1"/>
  <c r="G54" i="1" l="1"/>
  <c r="K54" i="1"/>
  <c r="M54" i="1" l="1"/>
  <c r="O54" i="1" l="1"/>
  <c r="K64" i="1" l="1"/>
  <c r="M64" i="1" l="1"/>
  <c r="F62" i="1" l="1"/>
  <c r="G63" i="1"/>
  <c r="H63" i="1"/>
  <c r="O64" i="1"/>
  <c r="K63" i="1"/>
  <c r="I62" i="1" l="1"/>
  <c r="J62" i="1"/>
  <c r="K62" i="1" s="1"/>
  <c r="G62" i="1"/>
  <c r="H62" i="1"/>
  <c r="N62" i="1" l="1"/>
  <c r="L62" i="1"/>
  <c r="M63" i="1"/>
  <c r="O63" i="1" l="1"/>
  <c r="O62" i="1"/>
  <c r="M62" i="1"/>
  <c r="H37" i="1" l="1"/>
  <c r="H38" i="1" l="1"/>
  <c r="H15" i="1"/>
  <c r="H36" i="1" l="1"/>
  <c r="H40" i="1" l="1"/>
  <c r="H35" i="1"/>
  <c r="H39" i="1" l="1"/>
  <c r="H14" i="1" l="1"/>
  <c r="H60" i="1" l="1"/>
  <c r="I60" i="1"/>
  <c r="F58" i="1"/>
  <c r="G60" i="1"/>
  <c r="I58" i="1" l="1"/>
  <c r="H58" i="1"/>
  <c r="G58" i="1"/>
  <c r="H53" i="1" l="1"/>
  <c r="I53" i="1"/>
  <c r="G53" i="1"/>
  <c r="H61" i="1" l="1"/>
  <c r="I61" i="1"/>
  <c r="G61" i="1"/>
  <c r="K61" i="1"/>
  <c r="M61" i="1" l="1"/>
  <c r="O61" i="1"/>
  <c r="I45" i="1" l="1"/>
  <c r="G45" i="1"/>
  <c r="H45" i="1"/>
  <c r="I43" i="1" l="1"/>
  <c r="H43" i="1"/>
  <c r="G43" i="1"/>
  <c r="K43" i="1" l="1"/>
  <c r="M43" i="1" l="1"/>
  <c r="O43" i="1"/>
  <c r="I44" i="1" l="1"/>
  <c r="H44" i="1"/>
  <c r="G44" i="1"/>
  <c r="K44" i="1" l="1"/>
  <c r="F41" i="1" l="1"/>
  <c r="I42" i="1"/>
  <c r="H42" i="1"/>
  <c r="G42" i="1"/>
  <c r="I41" i="1" l="1"/>
  <c r="G41" i="1"/>
  <c r="H41" i="1"/>
  <c r="K42" i="1" l="1"/>
  <c r="M42" i="1" l="1"/>
  <c r="O42" i="1"/>
  <c r="O44" i="1" l="1"/>
  <c r="M44" i="1"/>
  <c r="I50" i="1" l="1"/>
  <c r="H50" i="1"/>
  <c r="G50" i="1"/>
  <c r="M50" i="1" l="1"/>
  <c r="K50" i="1"/>
  <c r="O50" i="1" l="1"/>
  <c r="I52" i="1" l="1"/>
  <c r="G52" i="1"/>
  <c r="K52" i="1" l="1"/>
  <c r="M52" i="1"/>
  <c r="O52" i="1" l="1"/>
  <c r="O47" i="1" l="1"/>
  <c r="M47" i="1" l="1"/>
  <c r="I47" i="1"/>
  <c r="H47" i="1"/>
  <c r="K47" i="1"/>
  <c r="G47" i="1"/>
  <c r="I48" i="1" l="1"/>
  <c r="H48" i="1"/>
  <c r="F46" i="1"/>
  <c r="G48" i="1"/>
  <c r="I46" i="1" l="1"/>
  <c r="H46" i="1"/>
  <c r="G46" i="1"/>
  <c r="N46" i="1" l="1"/>
  <c r="L46" i="1" l="1"/>
  <c r="O48" i="1"/>
  <c r="J46" i="1"/>
  <c r="K48" i="1"/>
  <c r="M48" i="1"/>
  <c r="K46" i="1" l="1"/>
  <c r="M46" i="1"/>
  <c r="O46" i="1"/>
  <c r="J41" i="1" l="1"/>
  <c r="K45" i="1"/>
  <c r="K41" i="1" l="1"/>
  <c r="L41" i="1" l="1"/>
  <c r="M45" i="1"/>
  <c r="M41" i="1" l="1"/>
  <c r="O45" i="1" l="1"/>
  <c r="N41" i="1"/>
  <c r="O41" i="1" l="1"/>
  <c r="L55" i="1" l="1"/>
  <c r="J55" i="1"/>
  <c r="M56" i="1"/>
  <c r="N55" i="1"/>
  <c r="O56" i="1" l="1"/>
  <c r="O55" i="1"/>
  <c r="M55" i="1"/>
  <c r="I56" i="1" l="1"/>
  <c r="H56" i="1"/>
  <c r="K56" i="1"/>
  <c r="G56" i="1"/>
  <c r="F55" i="1"/>
  <c r="I55" i="1" l="1"/>
  <c r="G55" i="1"/>
  <c r="K55" i="1"/>
  <c r="H55" i="1"/>
  <c r="H34" i="1" l="1"/>
  <c r="H33" i="1" l="1"/>
  <c r="K53" i="1" l="1"/>
  <c r="O53" i="1" l="1"/>
  <c r="M53" i="1"/>
  <c r="I29" i="1" l="1"/>
  <c r="G29" i="1"/>
  <c r="H29" i="1"/>
  <c r="I40" i="1"/>
  <c r="K40" i="1"/>
  <c r="G40" i="1"/>
  <c r="I38" i="1"/>
  <c r="G38" i="1"/>
  <c r="O31" i="1"/>
  <c r="I30" i="1" l="1"/>
  <c r="K30" i="1"/>
  <c r="I39" i="1"/>
  <c r="G30" i="1"/>
  <c r="K39" i="1"/>
  <c r="G39" i="1"/>
  <c r="M24" i="1"/>
  <c r="K25" i="1"/>
  <c r="I25" i="1"/>
  <c r="G25" i="1"/>
  <c r="G32" i="1"/>
  <c r="K32" i="1"/>
  <c r="I32" i="1"/>
  <c r="M40" i="1"/>
  <c r="M25" i="1"/>
  <c r="I31" i="1"/>
  <c r="G31" i="1"/>
  <c r="K31" i="1"/>
  <c r="K38" i="1"/>
  <c r="K27" i="1"/>
  <c r="I27" i="1"/>
  <c r="G27" i="1"/>
  <c r="M39" i="1"/>
  <c r="K26" i="1"/>
  <c r="I26" i="1"/>
  <c r="G26" i="1"/>
  <c r="O26" i="1"/>
  <c r="O27" i="1"/>
  <c r="O40" i="1"/>
  <c r="M38" i="1"/>
  <c r="O24" i="1"/>
  <c r="O32" i="1"/>
  <c r="O39" i="1"/>
  <c r="O30" i="1" l="1"/>
  <c r="M32" i="1"/>
  <c r="H24" i="1"/>
  <c r="G24" i="1"/>
  <c r="K24" i="1"/>
  <c r="I24" i="1"/>
  <c r="K29" i="1"/>
  <c r="M27" i="1"/>
  <c r="M30" i="1"/>
  <c r="O25" i="1"/>
  <c r="O38" i="1"/>
  <c r="H16" i="1" l="1"/>
  <c r="M26" i="1"/>
  <c r="M31" i="1"/>
  <c r="M29" i="1"/>
  <c r="O29" i="1" l="1"/>
  <c r="H12" i="1" l="1"/>
  <c r="H21" i="1" l="1"/>
  <c r="H11" i="1" l="1"/>
  <c r="G36" i="1"/>
  <c r="I36" i="1"/>
  <c r="K36" i="1"/>
  <c r="K37" i="1" l="1"/>
  <c r="I37" i="1"/>
  <c r="G37" i="1"/>
  <c r="O36" i="1"/>
  <c r="M36" i="1"/>
  <c r="M37" i="1" l="1"/>
  <c r="O37" i="1"/>
  <c r="G35" i="1" l="1"/>
  <c r="K35" i="1"/>
  <c r="I35" i="1"/>
  <c r="M35" i="1"/>
  <c r="O35" i="1"/>
  <c r="H28" i="1" l="1"/>
  <c r="G28" i="1"/>
  <c r="I28" i="1"/>
  <c r="K28" i="1" l="1"/>
  <c r="O28" i="1"/>
  <c r="H10" i="1"/>
  <c r="M28" i="1"/>
  <c r="M60" i="1" l="1"/>
  <c r="J58" i="1"/>
  <c r="K60" i="1"/>
  <c r="N58" i="1" l="1"/>
  <c r="L58" i="1"/>
  <c r="K58" i="1"/>
  <c r="M58" i="1"/>
  <c r="O60" i="1" l="1"/>
  <c r="O58" i="1"/>
  <c r="G9" i="1" l="1"/>
  <c r="I9" i="1"/>
  <c r="H9" i="1"/>
  <c r="H8" i="1" l="1"/>
  <c r="M9" i="1"/>
  <c r="K9" i="1"/>
  <c r="O9" i="1" l="1"/>
  <c r="E17" i="3" l="1"/>
  <c r="E20" i="3"/>
  <c r="E19" i="3"/>
  <c r="E18" i="3"/>
  <c r="I18" i="1" l="1"/>
  <c r="G18" i="1"/>
  <c r="K18" i="1"/>
  <c r="I20" i="1"/>
  <c r="K20" i="1"/>
  <c r="G20" i="1"/>
  <c r="I19" i="1"/>
  <c r="G19" i="1"/>
  <c r="K19" i="1"/>
  <c r="K17" i="1"/>
  <c r="I17" i="1"/>
  <c r="G17" i="1"/>
  <c r="N18" i="3" l="1"/>
  <c r="H20" i="3"/>
  <c r="H19" i="3"/>
  <c r="H16" i="3"/>
  <c r="E12" i="3"/>
  <c r="E14" i="3"/>
  <c r="E13" i="3"/>
  <c r="E15" i="3"/>
  <c r="N17" i="3" l="1"/>
  <c r="M19" i="1"/>
  <c r="M20" i="1"/>
  <c r="O20" i="1"/>
  <c r="K20" i="3"/>
  <c r="K18" i="3"/>
  <c r="O18" i="1"/>
  <c r="K17" i="3"/>
  <c r="O17" i="1"/>
  <c r="I15" i="1"/>
  <c r="K15" i="1"/>
  <c r="G15" i="1"/>
  <c r="G14" i="1"/>
  <c r="I14" i="1"/>
  <c r="K14" i="1"/>
  <c r="G12" i="1"/>
  <c r="I12" i="1"/>
  <c r="K12" i="1"/>
  <c r="G13" i="1"/>
  <c r="I13" i="1"/>
  <c r="K13" i="1"/>
  <c r="H18" i="3" l="1"/>
  <c r="M18" i="1"/>
  <c r="M17" i="1"/>
  <c r="H17" i="3"/>
  <c r="N19" i="3"/>
  <c r="N20" i="3"/>
  <c r="O19" i="1"/>
  <c r="K19" i="3"/>
  <c r="K16" i="3"/>
  <c r="M16" i="1"/>
  <c r="N16" i="3" l="1"/>
  <c r="O16" i="1"/>
  <c r="G11" i="1" l="1"/>
  <c r="I11" i="1"/>
  <c r="K11" i="1"/>
  <c r="E11" i="3"/>
  <c r="N13" i="3" l="1"/>
  <c r="N12" i="3"/>
  <c r="H15" i="3"/>
  <c r="M15" i="1"/>
  <c r="H14" i="3"/>
  <c r="M14" i="1"/>
  <c r="N15" i="3"/>
  <c r="H13" i="3"/>
  <c r="M13" i="1"/>
  <c r="N14" i="3"/>
  <c r="H12" i="3"/>
  <c r="M12" i="1"/>
  <c r="K12" i="3" l="1"/>
  <c r="O12" i="1"/>
  <c r="H11" i="3"/>
  <c r="M11" i="1"/>
  <c r="K13" i="3"/>
  <c r="O13" i="1"/>
  <c r="K14" i="3"/>
  <c r="O14" i="1"/>
  <c r="K15" i="3"/>
  <c r="O15" i="1"/>
  <c r="O11" i="1" l="1"/>
  <c r="K11" i="3"/>
  <c r="N11" i="3"/>
  <c r="E16" i="3" l="1"/>
  <c r="K16" i="1"/>
  <c r="I16" i="1"/>
  <c r="G16" i="1"/>
  <c r="E34" i="3" l="1"/>
  <c r="H34" i="3"/>
  <c r="M34" i="1"/>
  <c r="N34" i="3" l="1"/>
  <c r="G34" i="1"/>
  <c r="K34" i="1"/>
  <c r="I34" i="1"/>
  <c r="K34" i="3" l="1"/>
  <c r="O34" i="1"/>
  <c r="K33" i="1"/>
  <c r="I33" i="1"/>
  <c r="G33" i="1"/>
  <c r="E33" i="3"/>
  <c r="N33" i="3" l="1"/>
  <c r="H33" i="3"/>
  <c r="M33" i="1" l="1"/>
  <c r="O33" i="1"/>
  <c r="K33" i="3"/>
  <c r="G21" i="1" l="1"/>
  <c r="I21" i="1"/>
  <c r="K21" i="1"/>
  <c r="F10" i="1"/>
  <c r="E21" i="3"/>
  <c r="D10" i="3"/>
  <c r="D8" i="3" l="1"/>
  <c r="E8" i="3" s="1"/>
  <c r="E10" i="3"/>
  <c r="O21" i="1"/>
  <c r="L10" i="1"/>
  <c r="K21" i="3"/>
  <c r="J10" i="3"/>
  <c r="H21" i="3"/>
  <c r="G10" i="3"/>
  <c r="K10" i="1"/>
  <c r="F8" i="1"/>
  <c r="I10" i="1"/>
  <c r="G10" i="1"/>
  <c r="N10" i="1"/>
  <c r="N8" i="1" s="1"/>
  <c r="M21" i="1"/>
  <c r="J10" i="1"/>
  <c r="G8" i="3" l="1"/>
  <c r="H8" i="3" s="1"/>
  <c r="H10" i="3"/>
  <c r="K10" i="3"/>
  <c r="J8" i="3"/>
  <c r="K8" i="3" s="1"/>
  <c r="L8" i="1"/>
  <c r="O10" i="1"/>
  <c r="N21" i="3"/>
  <c r="M10" i="3"/>
  <c r="M10" i="1"/>
  <c r="J8" i="1"/>
  <c r="I8" i="1"/>
  <c r="K8" i="1"/>
  <c r="G8" i="1"/>
  <c r="M8" i="1" l="1"/>
  <c r="N10" i="3"/>
  <c r="M8" i="3"/>
  <c r="N8" i="3" s="1"/>
  <c r="O8" i="1"/>
</calcChain>
</file>

<file path=xl/sharedStrings.xml><?xml version="1.0" encoding="utf-8"?>
<sst xmlns="http://schemas.openxmlformats.org/spreadsheetml/2006/main" count="270" uniqueCount="140">
  <si>
    <t>Прогноз</t>
  </si>
  <si>
    <t>тыс.руб.</t>
  </si>
  <si>
    <t>Наименование источника доходов</t>
  </si>
  <si>
    <t>Прогноз исп-я КП</t>
  </si>
  <si>
    <t>+,-</t>
  </si>
  <si>
    <t>%</t>
  </si>
  <si>
    <t>Налог на прибыль организаций</t>
  </si>
  <si>
    <t>Налог на доходы физических лиц</t>
  </si>
  <si>
    <t>Акцизы на пиво</t>
  </si>
  <si>
    <t>Единый сельскохозяйственный налог</t>
  </si>
  <si>
    <t>Налог, взымаемый в связи с применением патентной системы налогообложения</t>
  </si>
  <si>
    <t>Налог на имущество физических лиц</t>
  </si>
  <si>
    <t>Налог на имущество организаций</t>
  </si>
  <si>
    <t>Транспортный налог</t>
  </si>
  <si>
    <t>Земельный налог</t>
  </si>
  <si>
    <t>Налог на добычу полезных ископаемых</t>
  </si>
  <si>
    <t>Сбор за пользование объектами водных биологических ресурсов</t>
  </si>
  <si>
    <t>Государственная пошлина</t>
  </si>
  <si>
    <t>НДФЛ с доходов, полученых в соответствии со ст. 228 НК РФ</t>
  </si>
  <si>
    <t>НДФЛ в виде фиксированных авансовых платежей с доходов, полученных иностранными гражданами</t>
  </si>
  <si>
    <t>Акцизы</t>
  </si>
  <si>
    <t>Налог, взимаемый в связи с применением упрощенной системы налогообложения</t>
  </si>
  <si>
    <t>В качестве объекта налогообложения доходы</t>
  </si>
  <si>
    <t>В качестве объекта налогообложения доходы, уменьшенные на величину расходов</t>
  </si>
  <si>
    <t>Организации</t>
  </si>
  <si>
    <t>Физические лица</t>
  </si>
  <si>
    <t>Налог на игорный бизнес, зачисляемый в бюджеты субъектов Российской Федерации</t>
  </si>
  <si>
    <t>Исключая внутренние водные объекты</t>
  </si>
  <si>
    <t>По внутренним водным объектам</t>
  </si>
  <si>
    <t>КБК</t>
  </si>
  <si>
    <t xml:space="preserve">182 1 01 01012 02 0000 110 </t>
  </si>
  <si>
    <t>182 1 01 02010 01 0000 110</t>
  </si>
  <si>
    <t>182 1 01 02020 01 0000 110</t>
  </si>
  <si>
    <t>182 1 01 02030 01 0000 110</t>
  </si>
  <si>
    <t>182 1 01 02040 01 0000 110</t>
  </si>
  <si>
    <t>182 1 03 02090 01 0000 110</t>
  </si>
  <si>
    <t>182 1 03 02100 01 0000 110</t>
  </si>
  <si>
    <t>182 1 05 01010 01 0000 110</t>
  </si>
  <si>
    <t>182 1 05 01020 01 0000 110</t>
  </si>
  <si>
    <t>182 1 05 03000 01 0000 110</t>
  </si>
  <si>
    <t>182 1 05 04000 02 0000 110</t>
  </si>
  <si>
    <t>182 1 06 02000 02 0000 110</t>
  </si>
  <si>
    <t>182 1 06 01000 02 0000 110</t>
  </si>
  <si>
    <t>182 1 06 04011 02 0000 110</t>
  </si>
  <si>
    <t>182 1 06 04012 02 0000 110</t>
  </si>
  <si>
    <t>182 1 06 05000 02 0000 110</t>
  </si>
  <si>
    <t>182 1 06 06030 00 0000 110</t>
  </si>
  <si>
    <t>182 1 06 06040 00 0000 110</t>
  </si>
  <si>
    <t>182 1 07 01020 01 0000 110</t>
  </si>
  <si>
    <t>182 1 07 04020 01 0000 110</t>
  </si>
  <si>
    <t>182 1 07 04030 01 0000 110</t>
  </si>
  <si>
    <t xml:space="preserve">Штрафы, санкции, возмещение ущерба </t>
  </si>
  <si>
    <t>Темп роста, %</t>
  </si>
  <si>
    <t>* С учетом кассового плана по муниципальным округам</t>
  </si>
  <si>
    <t>182 1 03 02022 01 0000 110</t>
  </si>
  <si>
    <t>Акцизы на виноматериалы и сусло из подакцизного винограда</t>
  </si>
  <si>
    <t>Акцизы на вина, фруктовые вина, игристые вина (шампанские), винные напитки, кроме производимых из подакцизного винограда</t>
  </si>
  <si>
    <t>182 1 03 02091 01 0000 110</t>
  </si>
  <si>
    <t>Акцизы на вина, фруктовые вина, игристые вина (шампанские), винные напитки, из подакцизного винограда</t>
  </si>
  <si>
    <t>182 1 16 10122 01 0001 140
182 1 16 10123 01 0031 140
182 1 16 10129 01 0000 140</t>
  </si>
  <si>
    <t>УФНС России по г. Севастополю</t>
  </si>
  <si>
    <t>182 1 05 06000 01 0000 110</t>
  </si>
  <si>
    <t>Налог на профессиональный доход</t>
  </si>
  <si>
    <t>182 1 01 02080 01 0000 110</t>
  </si>
  <si>
    <t>182 1 08 03010 01 0000 110</t>
  </si>
  <si>
    <t>182 1 01 02050 01 0000 110</t>
  </si>
  <si>
    <t>182 1 01 02090 01 0000 110</t>
  </si>
  <si>
    <t>182 1 01 02100 01 0000 110</t>
  </si>
  <si>
    <t>182 1 01 02110 01 0000 110</t>
  </si>
  <si>
    <t>182 1 01 02130 01 0000 110</t>
  </si>
  <si>
    <t>182 1 01 02140 01 0000 110</t>
  </si>
  <si>
    <t>поступлений в консолидированный бюджет города Севастополя</t>
  </si>
  <si>
    <t>Консолидированный бюджет региона</t>
  </si>
  <si>
    <t>182 1 01 02021 01 0000 110</t>
  </si>
  <si>
    <t>182 1 01 02022 01 0000 110</t>
  </si>
  <si>
    <t>182 1 01 02023 01 0000 110</t>
  </si>
  <si>
    <t>182 1 01 02024 01 0000 110</t>
  </si>
  <si>
    <t>182 1 01 02101 01 0000 110</t>
  </si>
  <si>
    <t>182 1 01 02102 01 0000 110</t>
  </si>
  <si>
    <t>182 1 01 02103 01 0000 110</t>
  </si>
  <si>
    <t>182 1 01 02111 01 0000 110</t>
  </si>
  <si>
    <t>182 1 01 02112 01 0000 110</t>
  </si>
  <si>
    <t>182 1 01 02113 01 0000 110</t>
  </si>
  <si>
    <t>182 1 01 02150 01 0000 110</t>
  </si>
  <si>
    <t>182 1 01 02160 01 0000 110</t>
  </si>
  <si>
    <t>182 1 01 02170 01 0000 110</t>
  </si>
  <si>
    <t>182 1 01 02180 01 0000 110</t>
  </si>
  <si>
    <t>182 1 01 02190 01 0000 110</t>
  </si>
  <si>
    <t>182 1 01 02200 01 0000 110</t>
  </si>
  <si>
    <t>182 1 01 02210 01 0000 110</t>
  </si>
  <si>
    <t>182 1 01 02220 01 0000 110</t>
  </si>
  <si>
    <t>182 1 01 02230 01 0000 110</t>
  </si>
  <si>
    <t>НДФЛ с доходов, источником которых является налоговый агент (до 2,4 млн. руб.)</t>
  </si>
  <si>
    <t>НДФЛ с доходов, полученных от осуществления деятельности ИП (до 2,4 млн. руб.)</t>
  </si>
  <si>
    <t>НДФЛ с доходов, полученных от осуществления деятельности ИП (от 2,4 млн. руб. до 5 млн.руб)</t>
  </si>
  <si>
    <t>НДФЛ с доходов, полученных от осуществления деятельности ИП (от 5 млн. руб. до 20 млн.руб)</t>
  </si>
  <si>
    <t>НДФЛ с доходов, полученных от осуществления деятельности ИП (от 20 млн. руб. до 50 млн.руб)</t>
  </si>
  <si>
    <t>НДФЛ с доходов, полученных от осуществления деятельности ИП (свыше 50 млн.руб)</t>
  </si>
  <si>
    <t>НДФЛ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(до 2,4 млн.руб)</t>
  </si>
  <si>
    <t>НДФЛ с доходов, источником которых является налоговый агент (от 2,4 млн. руб. до 5 млн.руб)</t>
  </si>
  <si>
    <t>НДФЛ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(до 2,4 млн. руб.)</t>
  </si>
  <si>
    <t>НДФЛ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(от 2,4 млн. руб. до 5 млн.руб)</t>
  </si>
  <si>
    <t>НДФЛ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(от 5 млн. руб. до 20 млн.руб)</t>
  </si>
  <si>
    <t>НДФЛ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(от 20 млн. руб. до 50 млн.руб)</t>
  </si>
  <si>
    <t>НДФЛ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(свыше 50 млн.руб)</t>
  </si>
  <si>
    <t>НДФЛ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(от 2,4 млн. руб. до 5 млн.руб)</t>
  </si>
  <si>
    <t>НДФЛ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(от 5 млн. руб. до 20 млн.руб)</t>
  </si>
  <si>
    <t>НДФЛ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(от 20 млн. руб. до 50 млн.руб)</t>
  </si>
  <si>
    <t>НДФЛ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(от 50 млн.руб)</t>
  </si>
  <si>
    <t>НДФЛ в отношении доходов, полученых резидентом, от долевого участия в организации, полученных в виде дивидендов (до 2,4 млн.руб.)</t>
  </si>
  <si>
    <t>НДФЛ в отношении доходов, полученых резидентом, от долевого участия в организации, полученных в виде дивидендов (свыше 2,4 млн.руб.)</t>
  </si>
  <si>
    <t>НДФЛ с доходов, источником которых является налоговый агент (от 5 млн. руб. до 20 млн.руб)</t>
  </si>
  <si>
    <t>НДФЛ с доходов, источником которых является налоговый агент (от 20 млн. руб. до 50 млн.руб)</t>
  </si>
  <si>
    <t>НДФЛ с доходов, источником которых является налоговый агент (свыше 50 млн.руб)</t>
  </si>
  <si>
    <t>НДФЛ, относящейся к сумме налоговых баз, указанных в п. 6 ст. 210 НК РФ (свыше 2,4 млн. руб)</t>
  </si>
  <si>
    <t>НДФЛ в отношении доходов, полученых нерезидентом, от долевого участия в организации, полученных в виде дивидендов (свыше 2,4 млн.руб.)</t>
  </si>
  <si>
    <t>НДФЛ в части суммы налога, относящейся к сумме налоговых баз, указанных в п. 61 ст. 210 НК РФ, не превышающей 5 млн. рублей</t>
  </si>
  <si>
    <t>НДФЛ в части суммы налога, относящейся к налоговой базе, указанной в п. 62 ст. 210 НК РФ, не превышающей 5 млн. рублей</t>
  </si>
  <si>
    <t>НДФЛ в части суммы налога, относящейся к сумме налоговых баз, указанных в п. 61 ст. 210 НК РФ, превышающей 5 млн. рублей</t>
  </si>
  <si>
    <t>НДФЛ в части суммы налога, превышающей 650 тысяч рублей, относящейся к налоговой базе, указанной в п. 62 ст. 210 НК РФ, превышающей 5 млн. рублей</t>
  </si>
  <si>
    <t>182 1 05 07000 01 0000 110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</si>
  <si>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</si>
  <si>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на 15.07.2025</t>
  </si>
  <si>
    <t>на 15.08.2025</t>
  </si>
  <si>
    <t>Прогноз на 2025 год</t>
  </si>
  <si>
    <t>Откл.</t>
  </si>
  <si>
    <t>Прогноз на 2026 год</t>
  </si>
  <si>
    <t>Прогноз на 2027 год</t>
  </si>
  <si>
    <t>Прогноз на 2028 год</t>
  </si>
  <si>
    <t>может нужно увеличить УСН на 2026 год?</t>
  </si>
  <si>
    <t>Спецрежимы</t>
  </si>
  <si>
    <t>Факт
предыдущего года</t>
  </si>
  <si>
    <t>Кассовый план на текущий год*</t>
  </si>
  <si>
    <t>Справочно: факт текущего года на дату прогноза</t>
  </si>
  <si>
    <t>Прогноз 
на текущий год</t>
  </si>
  <si>
    <t>Темп роста к факту предыдущего года, %</t>
  </si>
  <si>
    <t>Прогноз 
на очередной финансовый год</t>
  </si>
  <si>
    <t>Прогноз 
первый год планируемого периода</t>
  </si>
  <si>
    <t>Прогноз 
второй год планируемого периода</t>
  </si>
  <si>
    <t>Приложение № 1.18
к Методике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</si>
</sst>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%"/>
  </numFmts>
  <fonts count="16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</borders>
  <cellStyleXfs count="3">
    <xf numFmtId="0" fontId="0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100">
    <xf numFmtId="0" fontId="0" fillId="0" borderId="0" xfId="0"/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 vertical="center" wrapText="1"/>
    </xf>
    <xf numFmtId="3" fontId="2" fillId="0" borderId="0" xfId="0" applyNumberFormat="1" applyFont="1" applyFill="1" applyAlignment="1">
      <alignment horizontal="left" vertical="center" wrapText="1"/>
    </xf>
    <xf numFmtId="3" fontId="2" fillId="0" borderId="0" xfId="0" applyNumberFormat="1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3" fontId="1" fillId="0" borderId="5" xfId="0" quotePrefix="1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vertical="center" wrapText="1"/>
    </xf>
    <xf numFmtId="3" fontId="2" fillId="0" borderId="0" xfId="0" applyNumberFormat="1" applyFont="1" applyFill="1" applyAlignment="1">
      <alignment vertical="center" wrapText="1"/>
    </xf>
    <xf numFmtId="0" fontId="3" fillId="0" borderId="7" xfId="0" applyFont="1" applyFill="1" applyBorder="1" applyAlignment="1">
      <alignment horizontal="left" vertical="center" wrapText="1" indent="1"/>
    </xf>
    <xf numFmtId="0" fontId="1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/>
    </xf>
    <xf numFmtId="3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164" fontId="2" fillId="0" borderId="0" xfId="1" applyNumberFormat="1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7" fillId="2" borderId="1" xfId="0" applyNumberFormat="1" applyFont="1" applyFill="1" applyBorder="1" applyAlignment="1">
      <alignment horizontal="right" vertical="center" wrapText="1"/>
    </xf>
    <xf numFmtId="3" fontId="7" fillId="2" borderId="5" xfId="0" applyNumberFormat="1" applyFont="1" applyFill="1" applyBorder="1" applyAlignment="1">
      <alignment horizontal="right" vertical="center" wrapText="1"/>
    </xf>
    <xf numFmtId="164" fontId="7" fillId="2" borderId="5" xfId="0" applyNumberFormat="1" applyFont="1" applyFill="1" applyBorder="1" applyAlignment="1">
      <alignment vertical="center" wrapText="1"/>
    </xf>
    <xf numFmtId="164" fontId="7" fillId="2" borderId="1" xfId="0" applyNumberFormat="1" applyFont="1" applyFill="1" applyBorder="1" applyAlignment="1">
      <alignment vertical="center" wrapText="1"/>
    </xf>
    <xf numFmtId="3" fontId="8" fillId="0" borderId="5" xfId="0" applyNumberFormat="1" applyFont="1" applyFill="1" applyBorder="1" applyAlignment="1">
      <alignment horizontal="right" vertical="center" wrapText="1"/>
    </xf>
    <xf numFmtId="3" fontId="8" fillId="0" borderId="1" xfId="0" applyNumberFormat="1" applyFont="1" applyFill="1" applyBorder="1" applyAlignment="1">
      <alignment horizontal="right" vertical="center" wrapText="1"/>
    </xf>
    <xf numFmtId="164" fontId="8" fillId="0" borderId="5" xfId="0" applyNumberFormat="1" applyFont="1" applyFill="1" applyBorder="1" applyAlignment="1">
      <alignment vertical="center" wrapText="1"/>
    </xf>
    <xf numFmtId="164" fontId="8" fillId="0" borderId="1" xfId="0" applyNumberFormat="1" applyFont="1" applyFill="1" applyBorder="1" applyAlignment="1">
      <alignment vertical="center" wrapText="1"/>
    </xf>
    <xf numFmtId="3" fontId="9" fillId="0" borderId="1" xfId="0" applyNumberFormat="1" applyFont="1" applyFill="1" applyBorder="1" applyAlignment="1">
      <alignment horizontal="right" vertical="center" wrapText="1"/>
    </xf>
    <xf numFmtId="3" fontId="9" fillId="0" borderId="5" xfId="0" applyNumberFormat="1" applyFont="1" applyFill="1" applyBorder="1" applyAlignment="1">
      <alignment horizontal="right" vertical="center" wrapText="1"/>
    </xf>
    <xf numFmtId="164" fontId="9" fillId="0" borderId="5" xfId="0" applyNumberFormat="1" applyFont="1" applyFill="1" applyBorder="1" applyAlignment="1">
      <alignment vertical="center" wrapText="1"/>
    </xf>
    <xf numFmtId="164" fontId="9" fillId="0" borderId="1" xfId="0" applyNumberFormat="1" applyFont="1" applyFill="1" applyBorder="1" applyAlignment="1">
      <alignment vertical="center" wrapText="1"/>
    </xf>
    <xf numFmtId="3" fontId="8" fillId="3" borderId="1" xfId="0" applyNumberFormat="1" applyFont="1" applyFill="1" applyBorder="1" applyAlignment="1">
      <alignment horizontal="right" vertical="center" wrapText="1"/>
    </xf>
    <xf numFmtId="3" fontId="9" fillId="3" borderId="1" xfId="0" applyNumberFormat="1" applyFont="1" applyFill="1" applyBorder="1" applyAlignment="1">
      <alignment horizontal="right" vertical="center" wrapText="1"/>
    </xf>
    <xf numFmtId="164" fontId="8" fillId="3" borderId="1" xfId="0" applyNumberFormat="1" applyFont="1" applyFill="1" applyBorder="1" applyAlignment="1">
      <alignment vertical="center" wrapText="1"/>
    </xf>
    <xf numFmtId="164" fontId="9" fillId="3" borderId="1" xfId="0" applyNumberFormat="1" applyFont="1" applyFill="1" applyBorder="1" applyAlignment="1">
      <alignment vertical="center" wrapText="1"/>
    </xf>
    <xf numFmtId="164" fontId="8" fillId="3" borderId="5" xfId="0" applyNumberFormat="1" applyFont="1" applyFill="1" applyBorder="1" applyAlignment="1">
      <alignment vertical="center" wrapText="1"/>
    </xf>
    <xf numFmtId="164" fontId="9" fillId="3" borderId="5" xfId="0" applyNumberFormat="1" applyFont="1" applyFill="1" applyBorder="1" applyAlignment="1">
      <alignment vertical="center" wrapText="1"/>
    </xf>
    <xf numFmtId="0" fontId="10" fillId="0" borderId="7" xfId="0" applyFont="1" applyFill="1" applyBorder="1" applyAlignment="1">
      <alignment vertical="center" wrapText="1"/>
    </xf>
    <xf numFmtId="0" fontId="11" fillId="0" borderId="7" xfId="0" applyFont="1" applyFill="1" applyBorder="1" applyAlignment="1">
      <alignment vertical="center" wrapText="1"/>
    </xf>
    <xf numFmtId="3" fontId="1" fillId="0" borderId="0" xfId="0" applyNumberFormat="1" applyFont="1" applyFill="1" applyAlignment="1">
      <alignment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vertical="center" wrapText="1"/>
    </xf>
    <xf numFmtId="3" fontId="8" fillId="0" borderId="0" xfId="0" applyNumberFormat="1" applyFont="1" applyFill="1" applyBorder="1" applyAlignment="1">
      <alignment horizontal="right" vertical="center" wrapText="1"/>
    </xf>
    <xf numFmtId="164" fontId="8" fillId="0" borderId="0" xfId="0" applyNumberFormat="1" applyFont="1" applyFill="1" applyBorder="1" applyAlignment="1">
      <alignment vertical="center" wrapText="1"/>
    </xf>
    <xf numFmtId="164" fontId="2" fillId="0" borderId="0" xfId="1" applyNumberFormat="1" applyFont="1" applyFill="1" applyAlignment="1">
      <alignment vertical="center" wrapText="1"/>
    </xf>
    <xf numFmtId="43" fontId="2" fillId="0" borderId="0" xfId="2" applyFont="1" applyFill="1" applyAlignment="1">
      <alignment vertical="center" wrapText="1"/>
    </xf>
    <xf numFmtId="0" fontId="10" fillId="0" borderId="6" xfId="0" applyFont="1" applyFill="1" applyBorder="1" applyAlignment="1">
      <alignment vertical="center" wrapText="1"/>
    </xf>
    <xf numFmtId="3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left" vertical="center" wrapText="1"/>
    </xf>
    <xf numFmtId="3" fontId="7" fillId="0" borderId="0" xfId="0" applyNumberFormat="1" applyFont="1" applyFill="1" applyBorder="1" applyAlignment="1">
      <alignment horizontal="right" vertical="center" wrapText="1"/>
    </xf>
    <xf numFmtId="164" fontId="7" fillId="0" borderId="0" xfId="0" applyNumberFormat="1" applyFont="1" applyFill="1" applyBorder="1" applyAlignment="1">
      <alignment vertical="center" wrapText="1"/>
    </xf>
    <xf numFmtId="3" fontId="8" fillId="0" borderId="11" xfId="0" applyNumberFormat="1" applyFont="1" applyFill="1" applyBorder="1" applyAlignment="1">
      <alignment horizontal="right" vertical="center" wrapText="1"/>
    </xf>
    <xf numFmtId="3" fontId="8" fillId="0" borderId="12" xfId="0" applyNumberFormat="1" applyFont="1" applyFill="1" applyBorder="1" applyAlignment="1">
      <alignment horizontal="right" vertical="center" wrapText="1"/>
    </xf>
    <xf numFmtId="3" fontId="9" fillId="0" borderId="11" xfId="0" applyNumberFormat="1" applyFont="1" applyFill="1" applyBorder="1" applyAlignment="1">
      <alignment horizontal="right" vertical="center" wrapText="1"/>
    </xf>
    <xf numFmtId="3" fontId="9" fillId="0" borderId="12" xfId="0" applyNumberFormat="1" applyFont="1" applyFill="1" applyBorder="1" applyAlignment="1">
      <alignment horizontal="right" vertical="center" wrapText="1"/>
    </xf>
    <xf numFmtId="3" fontId="8" fillId="0" borderId="13" xfId="0" applyNumberFormat="1" applyFont="1" applyFill="1" applyBorder="1" applyAlignment="1">
      <alignment horizontal="right" vertical="center" wrapText="1"/>
    </xf>
    <xf numFmtId="3" fontId="8" fillId="0" borderId="14" xfId="0" applyNumberFormat="1" applyFont="1" applyFill="1" applyBorder="1" applyAlignment="1">
      <alignment horizontal="right" vertical="center" wrapText="1"/>
    </xf>
    <xf numFmtId="3" fontId="8" fillId="0" borderId="15" xfId="0" applyNumberFormat="1" applyFont="1" applyFill="1" applyBorder="1" applyAlignment="1">
      <alignment horizontal="right" vertical="center" wrapText="1"/>
    </xf>
    <xf numFmtId="0" fontId="1" fillId="2" borderId="16" xfId="0" applyFont="1" applyFill="1" applyBorder="1" applyAlignment="1">
      <alignment horizontal="left" vertical="center" wrapText="1"/>
    </xf>
    <xf numFmtId="3" fontId="7" fillId="2" borderId="17" xfId="0" applyNumberFormat="1" applyFont="1" applyFill="1" applyBorder="1" applyAlignment="1">
      <alignment horizontal="right" vertical="center" wrapText="1"/>
    </xf>
    <xf numFmtId="3" fontId="7" fillId="2" borderId="18" xfId="0" applyNumberFormat="1" applyFont="1" applyFill="1" applyBorder="1" applyAlignment="1">
      <alignment horizontal="right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left" vertical="center" wrapText="1"/>
    </xf>
    <xf numFmtId="0" fontId="2" fillId="0" borderId="21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 indent="1"/>
    </xf>
    <xf numFmtId="0" fontId="2" fillId="0" borderId="23" xfId="0" applyFont="1" applyFill="1" applyBorder="1" applyAlignment="1">
      <alignment horizontal="left" vertical="center" wrapText="1"/>
    </xf>
    <xf numFmtId="0" fontId="10" fillId="0" borderId="24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vertical="center"/>
    </xf>
    <xf numFmtId="0" fontId="1" fillId="0" borderId="22" xfId="0" applyFont="1" applyFill="1" applyBorder="1" applyAlignment="1">
      <alignment horizontal="left" vertical="center" wrapText="1"/>
    </xf>
    <xf numFmtId="0" fontId="14" fillId="0" borderId="7" xfId="0" applyFont="1" applyFill="1" applyBorder="1" applyAlignment="1">
      <alignment vertical="center" wrapText="1"/>
    </xf>
    <xf numFmtId="3" fontId="7" fillId="0" borderId="11" xfId="0" applyNumberFormat="1" applyFont="1" applyFill="1" applyBorder="1" applyAlignment="1">
      <alignment horizontal="right" vertical="center" wrapText="1"/>
    </xf>
    <xf numFmtId="3" fontId="7" fillId="0" borderId="12" xfId="0" applyNumberFormat="1" applyFont="1" applyFill="1" applyBorder="1" applyAlignment="1">
      <alignment horizontal="right" vertical="center" wrapText="1"/>
    </xf>
    <xf numFmtId="3" fontId="1" fillId="3" borderId="5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3" fontId="1" fillId="0" borderId="8" xfId="0" applyNumberFormat="1" applyFont="1" applyFill="1" applyBorder="1" applyAlignment="1">
      <alignment horizontal="center" vertical="center" wrapText="1"/>
    </xf>
    <xf numFmtId="3" fontId="1" fillId="0" borderId="9" xfId="0" applyNumberFormat="1" applyFont="1" applyFill="1" applyBorder="1" applyAlignment="1">
      <alignment horizontal="center" vertical="center" wrapText="1"/>
    </xf>
    <xf numFmtId="3" fontId="1" fillId="0" borderId="10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3" fontId="1" fillId="3" borderId="2" xfId="0" applyNumberFormat="1" applyFont="1" applyFill="1" applyBorder="1" applyAlignment="1">
      <alignment horizontal="center" vertical="center" wrapText="1"/>
    </xf>
    <xf numFmtId="3" fontId="1" fillId="3" borderId="5" xfId="0" applyNumberFormat="1" applyFont="1" applyFill="1" applyBorder="1" applyAlignment="1">
      <alignment horizontal="center" vertical="center" wrapText="1"/>
    </xf>
    <xf numFmtId="3" fontId="1" fillId="3" borderId="3" xfId="0" applyNumberFormat="1" applyFont="1" applyFill="1" applyBorder="1" applyAlignment="1">
      <alignment horizontal="center" vertical="center" wrapText="1"/>
    </xf>
    <xf numFmtId="3" fontId="1" fillId="3" borderId="4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3" fontId="1" fillId="0" borderId="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</cellXfs>
  <cellStyles count="3">
    <cellStyle name="Обычный" xfId="0" builtinId="0"/>
    <cellStyle name="Процентный" xfId="1" builtinId="5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8"/>
  <sheetViews>
    <sheetView view="pageBreakPreview" zoomScale="83" zoomScaleNormal="80" zoomScaleSheetLayoutView="83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H47" sqref="H47"/>
    </sheetView>
  </sheetViews>
  <sheetFormatPr defaultRowHeight="15.75" x14ac:dyDescent="0.25"/>
  <cols>
    <col min="1" max="1" width="54.7109375" style="1" customWidth="1"/>
    <col min="2" max="2" width="26.5703125" style="1" hidden="1" customWidth="1"/>
    <col min="3" max="3" width="17.7109375" style="1" customWidth="1"/>
    <col min="4" max="6" width="17.140625" style="10" customWidth="1"/>
    <col min="7" max="9" width="16.5703125" style="10" customWidth="1"/>
    <col min="10" max="12" width="15.140625" style="10" customWidth="1"/>
    <col min="13" max="13" width="15.140625" style="1" customWidth="1"/>
    <col min="14" max="14" width="16.5703125" style="10" customWidth="1"/>
    <col min="15" max="211" width="10.42578125" style="1" customWidth="1"/>
    <col min="212" max="16384" width="9.140625" style="1"/>
  </cols>
  <sheetData>
    <row r="1" spans="1:14" x14ac:dyDescent="0.25">
      <c r="A1" s="77"/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1"/>
    </row>
    <row r="2" spans="1:14" s="47" customFormat="1" ht="18.75" x14ac:dyDescent="0.25">
      <c r="A2" s="48"/>
      <c r="B2" s="48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</row>
    <row r="3" spans="1:14" ht="20.25" x14ac:dyDescent="0.25">
      <c r="A3" s="78" t="s">
        <v>0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1"/>
    </row>
    <row r="4" spans="1:14" ht="20.25" x14ac:dyDescent="0.25">
      <c r="A4" s="78" t="s">
        <v>71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1"/>
    </row>
    <row r="5" spans="1:14" s="2" customFormat="1" ht="16.5" thickBot="1" x14ac:dyDescent="0.3">
      <c r="A5" s="15" t="s">
        <v>60</v>
      </c>
      <c r="B5" s="1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s="69" customFormat="1" ht="25.5" customHeight="1" x14ac:dyDescent="0.25">
      <c r="A6" s="79" t="s">
        <v>2</v>
      </c>
      <c r="B6" s="81" t="s">
        <v>29</v>
      </c>
      <c r="C6" s="83" t="s">
        <v>124</v>
      </c>
      <c r="D6" s="84"/>
      <c r="E6" s="85"/>
      <c r="F6" s="83" t="s">
        <v>126</v>
      </c>
      <c r="G6" s="84"/>
      <c r="H6" s="85"/>
      <c r="I6" s="83" t="s">
        <v>127</v>
      </c>
      <c r="J6" s="84"/>
      <c r="K6" s="85"/>
      <c r="L6" s="83" t="s">
        <v>128</v>
      </c>
      <c r="M6" s="84"/>
      <c r="N6" s="85"/>
    </row>
    <row r="7" spans="1:14" s="69" customFormat="1" ht="29.25" customHeight="1" thickBot="1" x14ac:dyDescent="0.3">
      <c r="A7" s="80"/>
      <c r="B7" s="82"/>
      <c r="C7" s="70" t="s">
        <v>122</v>
      </c>
      <c r="D7" s="61" t="s">
        <v>123</v>
      </c>
      <c r="E7" s="62" t="s">
        <v>125</v>
      </c>
      <c r="F7" s="70" t="s">
        <v>122</v>
      </c>
      <c r="G7" s="61" t="s">
        <v>123</v>
      </c>
      <c r="H7" s="62" t="s">
        <v>125</v>
      </c>
      <c r="I7" s="70" t="s">
        <v>122</v>
      </c>
      <c r="J7" s="61" t="s">
        <v>123</v>
      </c>
      <c r="K7" s="62" t="s">
        <v>125</v>
      </c>
      <c r="L7" s="70" t="s">
        <v>122</v>
      </c>
      <c r="M7" s="61" t="s">
        <v>123</v>
      </c>
      <c r="N7" s="62" t="s">
        <v>125</v>
      </c>
    </row>
    <row r="8" spans="1:14" s="12" customFormat="1" ht="29.25" customHeight="1" x14ac:dyDescent="0.25">
      <c r="A8" s="63" t="s">
        <v>72</v>
      </c>
      <c r="B8" s="58"/>
      <c r="C8" s="59">
        <v>30203707</v>
      </c>
      <c r="D8" s="19">
        <f>D9+D10+D41+D47+D50+D51+D54+D55+D56+D59+D60+D63+D64+D67+D68+D52+D53</f>
        <v>35</v>
      </c>
      <c r="E8" s="60">
        <f>D8-C8</f>
        <v>-30203672</v>
      </c>
      <c r="F8" s="59">
        <v>32231402</v>
      </c>
      <c r="G8" s="19">
        <f>G9+G10+G41+G47+G50+G51+G54+G55+G56+G59+G60+G63+G64+G67+G68+G52+G53</f>
        <v>0</v>
      </c>
      <c r="H8" s="60">
        <f>G8-F8</f>
        <v>-32231402</v>
      </c>
      <c r="I8" s="59">
        <v>35239156</v>
      </c>
      <c r="J8" s="19">
        <f>J9+J10+J41+J47+J50+J51+J54+J55+J56+J59+J60+J63+J64+J67+J68+J52+J53</f>
        <v>0</v>
      </c>
      <c r="K8" s="60">
        <f>J8-I8</f>
        <v>-35239156</v>
      </c>
      <c r="L8" s="59">
        <v>39343498</v>
      </c>
      <c r="M8" s="19">
        <f>M9+M10+M41+M47+M50+M51+M54+M55+M56+M59+M60+M63+M64+M67+M68+M52+M53</f>
        <v>0</v>
      </c>
      <c r="N8" s="60">
        <f>M8-L8</f>
        <v>-39343498</v>
      </c>
    </row>
    <row r="9" spans="1:14" ht="18.75" x14ac:dyDescent="0.25">
      <c r="A9" s="64" t="s">
        <v>6</v>
      </c>
      <c r="B9" s="45" t="s">
        <v>30</v>
      </c>
      <c r="C9" s="51">
        <v>4116503</v>
      </c>
      <c r="D9" s="23">
        <v>0</v>
      </c>
      <c r="E9" s="52">
        <f t="shared" ref="E9:E68" si="0">D9-C9</f>
        <v>-4116503</v>
      </c>
      <c r="F9" s="51">
        <v>4380136</v>
      </c>
      <c r="G9" s="23">
        <v>0</v>
      </c>
      <c r="H9" s="52">
        <f t="shared" ref="H9:H68" si="1">G9-F9</f>
        <v>-4380136</v>
      </c>
      <c r="I9" s="51">
        <v>4906892</v>
      </c>
      <c r="J9" s="23">
        <v>0</v>
      </c>
      <c r="K9" s="52">
        <f t="shared" ref="K9:K68" si="2">J9-I9</f>
        <v>-4906892</v>
      </c>
      <c r="L9" s="51">
        <v>5649146</v>
      </c>
      <c r="M9" s="23">
        <v>0</v>
      </c>
      <c r="N9" s="52">
        <f t="shared" ref="N9:N68" si="3">M9-L9</f>
        <v>-5649146</v>
      </c>
    </row>
    <row r="10" spans="1:14" ht="18.75" x14ac:dyDescent="0.25">
      <c r="A10" s="65" t="s">
        <v>7</v>
      </c>
      <c r="B10" s="36"/>
      <c r="C10" s="51">
        <v>18517638</v>
      </c>
      <c r="D10" s="23">
        <f>SUM(D11:D40)</f>
        <v>0</v>
      </c>
      <c r="E10" s="52">
        <f t="shared" si="0"/>
        <v>-18517638</v>
      </c>
      <c r="F10" s="51">
        <v>19870021</v>
      </c>
      <c r="G10" s="23">
        <f>SUM(G11:G40)</f>
        <v>0</v>
      </c>
      <c r="H10" s="52">
        <f t="shared" si="1"/>
        <v>-19870021</v>
      </c>
      <c r="I10" s="51">
        <v>21773846</v>
      </c>
      <c r="J10" s="23">
        <f>SUM(J11:J40)</f>
        <v>0</v>
      </c>
      <c r="K10" s="52">
        <f t="shared" si="2"/>
        <v>-21773846</v>
      </c>
      <c r="L10" s="51">
        <v>24518604</v>
      </c>
      <c r="M10" s="23">
        <f>SUM(M11:M40)</f>
        <v>0</v>
      </c>
      <c r="N10" s="52">
        <f t="shared" si="3"/>
        <v>-24518604</v>
      </c>
    </row>
    <row r="11" spans="1:14" s="9" customFormat="1" ht="31.5" hidden="1" x14ac:dyDescent="0.25">
      <c r="A11" s="66" t="s">
        <v>92</v>
      </c>
      <c r="B11" s="37" t="s">
        <v>31</v>
      </c>
      <c r="C11" s="53">
        <v>16525908</v>
      </c>
      <c r="D11" s="26">
        <v>0</v>
      </c>
      <c r="E11" s="54">
        <f t="shared" si="0"/>
        <v>-16525908</v>
      </c>
      <c r="F11" s="53">
        <v>17688058</v>
      </c>
      <c r="G11" s="26">
        <v>0</v>
      </c>
      <c r="H11" s="54">
        <f t="shared" si="1"/>
        <v>-17688058</v>
      </c>
      <c r="I11" s="53">
        <v>19350736</v>
      </c>
      <c r="J11" s="26">
        <v>0</v>
      </c>
      <c r="K11" s="54">
        <f t="shared" si="2"/>
        <v>-19350736</v>
      </c>
      <c r="L11" s="53">
        <v>21788928</v>
      </c>
      <c r="M11" s="26">
        <v>0</v>
      </c>
      <c r="N11" s="54">
        <f t="shared" si="3"/>
        <v>-21788928</v>
      </c>
    </row>
    <row r="12" spans="1:14" s="9" customFormat="1" ht="31.5" hidden="1" x14ac:dyDescent="0.25">
      <c r="A12" s="66" t="s">
        <v>99</v>
      </c>
      <c r="B12" s="37" t="s">
        <v>63</v>
      </c>
      <c r="C12" s="53">
        <v>155467</v>
      </c>
      <c r="D12" s="26">
        <v>0</v>
      </c>
      <c r="E12" s="54">
        <f t="shared" si="0"/>
        <v>-155467</v>
      </c>
      <c r="F12" s="53">
        <v>206071</v>
      </c>
      <c r="G12" s="26">
        <v>0</v>
      </c>
      <c r="H12" s="54">
        <f t="shared" si="1"/>
        <v>-206071</v>
      </c>
      <c r="I12" s="53">
        <v>225441</v>
      </c>
      <c r="J12" s="26">
        <v>0</v>
      </c>
      <c r="K12" s="54">
        <f t="shared" si="2"/>
        <v>-225441</v>
      </c>
      <c r="L12" s="53">
        <v>253847</v>
      </c>
      <c r="M12" s="26">
        <v>0</v>
      </c>
      <c r="N12" s="54">
        <f t="shared" si="3"/>
        <v>-253847</v>
      </c>
    </row>
    <row r="13" spans="1:14" s="9" customFormat="1" ht="31.5" hidden="1" x14ac:dyDescent="0.25">
      <c r="A13" s="66" t="s">
        <v>111</v>
      </c>
      <c r="B13" s="37" t="s">
        <v>83</v>
      </c>
      <c r="C13" s="53">
        <v>90791</v>
      </c>
      <c r="D13" s="26">
        <v>0</v>
      </c>
      <c r="E13" s="54">
        <f t="shared" si="0"/>
        <v>-90791</v>
      </c>
      <c r="F13" s="53">
        <v>96783</v>
      </c>
      <c r="G13" s="26">
        <v>0</v>
      </c>
      <c r="H13" s="54">
        <f t="shared" si="1"/>
        <v>-96783</v>
      </c>
      <c r="I13" s="53">
        <v>105881</v>
      </c>
      <c r="J13" s="26">
        <v>0</v>
      </c>
      <c r="K13" s="54">
        <f t="shared" si="2"/>
        <v>-105881</v>
      </c>
      <c r="L13" s="53">
        <v>119222</v>
      </c>
      <c r="M13" s="26">
        <v>0</v>
      </c>
      <c r="N13" s="54">
        <f t="shared" si="3"/>
        <v>-119222</v>
      </c>
    </row>
    <row r="14" spans="1:14" s="9" customFormat="1" ht="31.5" hidden="1" x14ac:dyDescent="0.25">
      <c r="A14" s="66" t="s">
        <v>112</v>
      </c>
      <c r="B14" s="37" t="s">
        <v>84</v>
      </c>
      <c r="C14" s="53">
        <v>7972</v>
      </c>
      <c r="D14" s="26">
        <v>0</v>
      </c>
      <c r="E14" s="54">
        <f t="shared" si="0"/>
        <v>-7972</v>
      </c>
      <c r="F14" s="53">
        <v>8498</v>
      </c>
      <c r="G14" s="26">
        <v>0</v>
      </c>
      <c r="H14" s="54">
        <f t="shared" si="1"/>
        <v>-8498</v>
      </c>
      <c r="I14" s="53">
        <v>9297</v>
      </c>
      <c r="J14" s="26">
        <v>0</v>
      </c>
      <c r="K14" s="54">
        <f t="shared" si="2"/>
        <v>-9297</v>
      </c>
      <c r="L14" s="53">
        <v>10469</v>
      </c>
      <c r="M14" s="26">
        <v>0</v>
      </c>
      <c r="N14" s="54">
        <f t="shared" si="3"/>
        <v>-10469</v>
      </c>
    </row>
    <row r="15" spans="1:14" s="9" customFormat="1" ht="31.5" hidden="1" x14ac:dyDescent="0.25">
      <c r="A15" s="66" t="s">
        <v>113</v>
      </c>
      <c r="B15" s="37" t="s">
        <v>85</v>
      </c>
      <c r="C15" s="53">
        <v>0</v>
      </c>
      <c r="D15" s="26">
        <v>0</v>
      </c>
      <c r="E15" s="54">
        <f t="shared" si="0"/>
        <v>0</v>
      </c>
      <c r="F15" s="53">
        <v>0</v>
      </c>
      <c r="G15" s="26">
        <v>0</v>
      </c>
      <c r="H15" s="54">
        <f t="shared" si="1"/>
        <v>0</v>
      </c>
      <c r="I15" s="53">
        <v>0</v>
      </c>
      <c r="J15" s="26">
        <v>0</v>
      </c>
      <c r="K15" s="54">
        <f t="shared" si="2"/>
        <v>0</v>
      </c>
      <c r="L15" s="53">
        <v>0</v>
      </c>
      <c r="M15" s="26">
        <v>0</v>
      </c>
      <c r="N15" s="54">
        <f t="shared" si="3"/>
        <v>0</v>
      </c>
    </row>
    <row r="16" spans="1:14" s="9" customFormat="1" ht="31.5" hidden="1" x14ac:dyDescent="0.25">
      <c r="A16" s="66" t="s">
        <v>93</v>
      </c>
      <c r="B16" s="37" t="s">
        <v>32</v>
      </c>
      <c r="C16" s="53">
        <v>81925</v>
      </c>
      <c r="D16" s="26">
        <v>0</v>
      </c>
      <c r="E16" s="54">
        <f t="shared" si="0"/>
        <v>-81925</v>
      </c>
      <c r="F16" s="53">
        <v>87332</v>
      </c>
      <c r="G16" s="26">
        <v>0</v>
      </c>
      <c r="H16" s="54">
        <f t="shared" si="1"/>
        <v>-87332</v>
      </c>
      <c r="I16" s="53">
        <v>95541</v>
      </c>
      <c r="J16" s="26">
        <v>0</v>
      </c>
      <c r="K16" s="54">
        <f t="shared" si="2"/>
        <v>-95541</v>
      </c>
      <c r="L16" s="53">
        <v>107579</v>
      </c>
      <c r="M16" s="26">
        <v>0</v>
      </c>
      <c r="N16" s="54">
        <f t="shared" si="3"/>
        <v>-107579</v>
      </c>
    </row>
    <row r="17" spans="1:14" s="9" customFormat="1" ht="31.5" hidden="1" x14ac:dyDescent="0.25">
      <c r="A17" s="66" t="s">
        <v>94</v>
      </c>
      <c r="B17" s="37" t="s">
        <v>73</v>
      </c>
      <c r="C17" s="53">
        <v>23344</v>
      </c>
      <c r="D17" s="26">
        <v>0</v>
      </c>
      <c r="E17" s="54">
        <f t="shared" si="0"/>
        <v>-23344</v>
      </c>
      <c r="F17" s="53">
        <v>24885</v>
      </c>
      <c r="G17" s="26">
        <v>0</v>
      </c>
      <c r="H17" s="54">
        <f t="shared" si="1"/>
        <v>-24885</v>
      </c>
      <c r="I17" s="53">
        <v>27223</v>
      </c>
      <c r="J17" s="26">
        <v>0</v>
      </c>
      <c r="K17" s="54">
        <f t="shared" si="2"/>
        <v>-27223</v>
      </c>
      <c r="L17" s="53">
        <v>30654</v>
      </c>
      <c r="M17" s="26">
        <v>0</v>
      </c>
      <c r="N17" s="54">
        <f t="shared" si="3"/>
        <v>-30654</v>
      </c>
    </row>
    <row r="18" spans="1:14" s="9" customFormat="1" ht="31.5" hidden="1" x14ac:dyDescent="0.25">
      <c r="A18" s="66" t="s">
        <v>95</v>
      </c>
      <c r="B18" s="37" t="s">
        <v>74</v>
      </c>
      <c r="C18" s="53">
        <v>24395</v>
      </c>
      <c r="D18" s="26">
        <v>0</v>
      </c>
      <c r="E18" s="54">
        <f t="shared" si="0"/>
        <v>-24395</v>
      </c>
      <c r="F18" s="53">
        <v>26005</v>
      </c>
      <c r="G18" s="26">
        <v>0</v>
      </c>
      <c r="H18" s="54">
        <f t="shared" si="1"/>
        <v>-26005</v>
      </c>
      <c r="I18" s="53">
        <v>28450</v>
      </c>
      <c r="J18" s="26">
        <v>0</v>
      </c>
      <c r="K18" s="54">
        <f t="shared" si="2"/>
        <v>-28450</v>
      </c>
      <c r="L18" s="53">
        <v>32034</v>
      </c>
      <c r="M18" s="26">
        <v>0</v>
      </c>
      <c r="N18" s="54">
        <f t="shared" si="3"/>
        <v>-32034</v>
      </c>
    </row>
    <row r="19" spans="1:14" s="9" customFormat="1" ht="31.5" hidden="1" x14ac:dyDescent="0.25">
      <c r="A19" s="66" t="s">
        <v>96</v>
      </c>
      <c r="B19" s="37" t="s">
        <v>75</v>
      </c>
      <c r="C19" s="53">
        <v>13256</v>
      </c>
      <c r="D19" s="26">
        <v>0</v>
      </c>
      <c r="E19" s="54">
        <f t="shared" si="0"/>
        <v>-13256</v>
      </c>
      <c r="F19" s="53">
        <v>14131</v>
      </c>
      <c r="G19" s="26">
        <v>0</v>
      </c>
      <c r="H19" s="54">
        <f t="shared" si="1"/>
        <v>-14131</v>
      </c>
      <c r="I19" s="53">
        <v>15460</v>
      </c>
      <c r="J19" s="26">
        <v>0</v>
      </c>
      <c r="K19" s="54">
        <f t="shared" si="2"/>
        <v>-15460</v>
      </c>
      <c r="L19" s="53">
        <v>17407</v>
      </c>
      <c r="M19" s="26">
        <v>0</v>
      </c>
      <c r="N19" s="54">
        <f t="shared" si="3"/>
        <v>-17407</v>
      </c>
    </row>
    <row r="20" spans="1:14" s="9" customFormat="1" ht="31.5" hidden="1" x14ac:dyDescent="0.25">
      <c r="A20" s="66" t="s">
        <v>97</v>
      </c>
      <c r="B20" s="37" t="s">
        <v>76</v>
      </c>
      <c r="C20" s="53">
        <v>4200</v>
      </c>
      <c r="D20" s="26">
        <v>0</v>
      </c>
      <c r="E20" s="54">
        <f t="shared" si="0"/>
        <v>-4200</v>
      </c>
      <c r="F20" s="53">
        <v>4477</v>
      </c>
      <c r="G20" s="26">
        <v>0</v>
      </c>
      <c r="H20" s="54">
        <f t="shared" si="1"/>
        <v>-4477</v>
      </c>
      <c r="I20" s="53">
        <v>4898</v>
      </c>
      <c r="J20" s="26">
        <v>0</v>
      </c>
      <c r="K20" s="54">
        <f t="shared" si="2"/>
        <v>-4898</v>
      </c>
      <c r="L20" s="53">
        <v>5515</v>
      </c>
      <c r="M20" s="26">
        <v>0</v>
      </c>
      <c r="N20" s="54">
        <f t="shared" si="3"/>
        <v>-5515</v>
      </c>
    </row>
    <row r="21" spans="1:14" s="9" customFormat="1" ht="31.5" hidden="1" x14ac:dyDescent="0.25">
      <c r="A21" s="66" t="s">
        <v>18</v>
      </c>
      <c r="B21" s="37" t="s">
        <v>33</v>
      </c>
      <c r="C21" s="53">
        <v>481543</v>
      </c>
      <c r="D21" s="26">
        <v>0</v>
      </c>
      <c r="E21" s="54">
        <f t="shared" si="0"/>
        <v>-481543</v>
      </c>
      <c r="F21" s="53">
        <v>513325</v>
      </c>
      <c r="G21" s="26">
        <v>0</v>
      </c>
      <c r="H21" s="54">
        <f t="shared" si="1"/>
        <v>-513325</v>
      </c>
      <c r="I21" s="53">
        <v>561577</v>
      </c>
      <c r="J21" s="26">
        <v>0</v>
      </c>
      <c r="K21" s="54">
        <f t="shared" si="2"/>
        <v>-561577</v>
      </c>
      <c r="L21" s="53">
        <v>632336</v>
      </c>
      <c r="M21" s="26">
        <v>0</v>
      </c>
      <c r="N21" s="54">
        <f t="shared" si="3"/>
        <v>-632336</v>
      </c>
    </row>
    <row r="22" spans="1:14" s="9" customFormat="1" ht="31.5" hidden="1" x14ac:dyDescent="0.25">
      <c r="A22" s="66" t="s">
        <v>19</v>
      </c>
      <c r="B22" s="37" t="s">
        <v>34</v>
      </c>
      <c r="C22" s="53">
        <v>184222</v>
      </c>
      <c r="D22" s="26">
        <v>0</v>
      </c>
      <c r="E22" s="54">
        <f t="shared" si="0"/>
        <v>-184222</v>
      </c>
      <c r="F22" s="53">
        <v>184222</v>
      </c>
      <c r="G22" s="26">
        <v>0</v>
      </c>
      <c r="H22" s="54">
        <f t="shared" si="1"/>
        <v>-184222</v>
      </c>
      <c r="I22" s="53">
        <v>184222</v>
      </c>
      <c r="J22" s="26">
        <v>0</v>
      </c>
      <c r="K22" s="54">
        <f t="shared" si="2"/>
        <v>-184222</v>
      </c>
      <c r="L22" s="53">
        <v>184222</v>
      </c>
      <c r="M22" s="26">
        <v>0</v>
      </c>
      <c r="N22" s="54">
        <f t="shared" si="3"/>
        <v>-184222</v>
      </c>
    </row>
    <row r="23" spans="1:14" s="9" customFormat="1" ht="94.5" hidden="1" x14ac:dyDescent="0.25">
      <c r="A23" s="66" t="s">
        <v>98</v>
      </c>
      <c r="B23" s="37" t="s">
        <v>65</v>
      </c>
      <c r="C23" s="53">
        <v>0</v>
      </c>
      <c r="D23" s="26">
        <v>0</v>
      </c>
      <c r="E23" s="54">
        <f t="shared" si="0"/>
        <v>0</v>
      </c>
      <c r="F23" s="53">
        <v>0</v>
      </c>
      <c r="G23" s="26">
        <v>0</v>
      </c>
      <c r="H23" s="54">
        <f t="shared" si="1"/>
        <v>0</v>
      </c>
      <c r="I23" s="53">
        <v>0</v>
      </c>
      <c r="J23" s="26">
        <v>0</v>
      </c>
      <c r="K23" s="54">
        <f t="shared" si="2"/>
        <v>0</v>
      </c>
      <c r="L23" s="53">
        <v>0</v>
      </c>
      <c r="M23" s="26">
        <v>0</v>
      </c>
      <c r="N23" s="54">
        <f t="shared" si="3"/>
        <v>0</v>
      </c>
    </row>
    <row r="24" spans="1:14" s="9" customFormat="1" ht="94.5" hidden="1" x14ac:dyDescent="0.25">
      <c r="A24" s="66" t="s">
        <v>101</v>
      </c>
      <c r="B24" s="37" t="s">
        <v>67</v>
      </c>
      <c r="C24" s="53">
        <v>0</v>
      </c>
      <c r="D24" s="26">
        <v>0</v>
      </c>
      <c r="E24" s="54">
        <f t="shared" si="0"/>
        <v>0</v>
      </c>
      <c r="F24" s="53">
        <v>0</v>
      </c>
      <c r="G24" s="26">
        <v>0</v>
      </c>
      <c r="H24" s="54">
        <f t="shared" si="1"/>
        <v>0</v>
      </c>
      <c r="I24" s="53">
        <v>0</v>
      </c>
      <c r="J24" s="26">
        <v>0</v>
      </c>
      <c r="K24" s="54">
        <f t="shared" si="2"/>
        <v>0</v>
      </c>
      <c r="L24" s="53">
        <v>0</v>
      </c>
      <c r="M24" s="26">
        <v>0</v>
      </c>
      <c r="N24" s="54">
        <f t="shared" si="3"/>
        <v>0</v>
      </c>
    </row>
    <row r="25" spans="1:14" s="9" customFormat="1" ht="94.5" hidden="1" x14ac:dyDescent="0.25">
      <c r="A25" s="66" t="s">
        <v>102</v>
      </c>
      <c r="B25" s="37" t="s">
        <v>77</v>
      </c>
      <c r="C25" s="53">
        <v>0</v>
      </c>
      <c r="D25" s="26">
        <v>0</v>
      </c>
      <c r="E25" s="54">
        <f t="shared" si="0"/>
        <v>0</v>
      </c>
      <c r="F25" s="53">
        <v>0</v>
      </c>
      <c r="G25" s="26">
        <v>0</v>
      </c>
      <c r="H25" s="54">
        <f t="shared" si="1"/>
        <v>0</v>
      </c>
      <c r="I25" s="53">
        <v>0</v>
      </c>
      <c r="J25" s="26">
        <v>0</v>
      </c>
      <c r="K25" s="54">
        <f t="shared" si="2"/>
        <v>0</v>
      </c>
      <c r="L25" s="53">
        <v>0</v>
      </c>
      <c r="M25" s="26">
        <v>0</v>
      </c>
      <c r="N25" s="54">
        <f t="shared" si="3"/>
        <v>0</v>
      </c>
    </row>
    <row r="26" spans="1:14" s="9" customFormat="1" ht="94.5" hidden="1" x14ac:dyDescent="0.25">
      <c r="A26" s="66" t="s">
        <v>103</v>
      </c>
      <c r="B26" s="37" t="s">
        <v>78</v>
      </c>
      <c r="C26" s="53">
        <v>0</v>
      </c>
      <c r="D26" s="26">
        <v>0</v>
      </c>
      <c r="E26" s="54">
        <f t="shared" si="0"/>
        <v>0</v>
      </c>
      <c r="F26" s="53">
        <v>0</v>
      </c>
      <c r="G26" s="26">
        <v>0</v>
      </c>
      <c r="H26" s="54">
        <f t="shared" si="1"/>
        <v>0</v>
      </c>
      <c r="I26" s="53">
        <v>0</v>
      </c>
      <c r="J26" s="26">
        <v>0</v>
      </c>
      <c r="K26" s="54">
        <f t="shared" si="2"/>
        <v>0</v>
      </c>
      <c r="L26" s="53">
        <v>0</v>
      </c>
      <c r="M26" s="26">
        <v>0</v>
      </c>
      <c r="N26" s="54">
        <f t="shared" si="3"/>
        <v>0</v>
      </c>
    </row>
    <row r="27" spans="1:14" s="9" customFormat="1" ht="94.5" hidden="1" x14ac:dyDescent="0.25">
      <c r="A27" s="66" t="s">
        <v>104</v>
      </c>
      <c r="B27" s="37" t="s">
        <v>79</v>
      </c>
      <c r="C27" s="53">
        <v>0</v>
      </c>
      <c r="D27" s="26">
        <v>0</v>
      </c>
      <c r="E27" s="54">
        <f t="shared" si="0"/>
        <v>0</v>
      </c>
      <c r="F27" s="53">
        <v>0</v>
      </c>
      <c r="G27" s="26">
        <v>0</v>
      </c>
      <c r="H27" s="54">
        <f t="shared" si="1"/>
        <v>0</v>
      </c>
      <c r="I27" s="53">
        <v>0</v>
      </c>
      <c r="J27" s="26">
        <v>0</v>
      </c>
      <c r="K27" s="54">
        <f t="shared" si="2"/>
        <v>0</v>
      </c>
      <c r="L27" s="53">
        <v>0</v>
      </c>
      <c r="M27" s="26">
        <v>0</v>
      </c>
      <c r="N27" s="54">
        <f t="shared" si="3"/>
        <v>0</v>
      </c>
    </row>
    <row r="28" spans="1:14" s="9" customFormat="1" ht="78.75" hidden="1" x14ac:dyDescent="0.25">
      <c r="A28" s="66" t="s">
        <v>100</v>
      </c>
      <c r="B28" s="37" t="s">
        <v>66</v>
      </c>
      <c r="C28" s="53">
        <v>500</v>
      </c>
      <c r="D28" s="26">
        <v>0</v>
      </c>
      <c r="E28" s="54">
        <f t="shared" si="0"/>
        <v>-500</v>
      </c>
      <c r="F28" s="53">
        <v>533</v>
      </c>
      <c r="G28" s="26">
        <v>0</v>
      </c>
      <c r="H28" s="54">
        <f t="shared" si="1"/>
        <v>-533</v>
      </c>
      <c r="I28" s="53">
        <v>584</v>
      </c>
      <c r="J28" s="26">
        <v>0</v>
      </c>
      <c r="K28" s="54">
        <f t="shared" si="2"/>
        <v>-584</v>
      </c>
      <c r="L28" s="53">
        <v>657</v>
      </c>
      <c r="M28" s="26">
        <v>0</v>
      </c>
      <c r="N28" s="54">
        <f t="shared" si="3"/>
        <v>-657</v>
      </c>
    </row>
    <row r="29" spans="1:14" s="9" customFormat="1" ht="78.75" hidden="1" x14ac:dyDescent="0.25">
      <c r="A29" s="66" t="s">
        <v>105</v>
      </c>
      <c r="B29" s="37" t="s">
        <v>68</v>
      </c>
      <c r="C29" s="53">
        <v>4585</v>
      </c>
      <c r="D29" s="26">
        <v>0</v>
      </c>
      <c r="E29" s="54">
        <f t="shared" si="0"/>
        <v>-4585</v>
      </c>
      <c r="F29" s="53">
        <v>4888</v>
      </c>
      <c r="G29" s="26">
        <v>0</v>
      </c>
      <c r="H29" s="54">
        <f t="shared" si="1"/>
        <v>-4888</v>
      </c>
      <c r="I29" s="53">
        <v>5350</v>
      </c>
      <c r="J29" s="26">
        <v>0</v>
      </c>
      <c r="K29" s="54">
        <f t="shared" si="2"/>
        <v>-5350</v>
      </c>
      <c r="L29" s="53">
        <v>6026</v>
      </c>
      <c r="M29" s="26">
        <v>0</v>
      </c>
      <c r="N29" s="54">
        <f t="shared" si="3"/>
        <v>-6026</v>
      </c>
    </row>
    <row r="30" spans="1:14" s="9" customFormat="1" ht="78.75" hidden="1" x14ac:dyDescent="0.25">
      <c r="A30" s="66" t="s">
        <v>106</v>
      </c>
      <c r="B30" s="37" t="s">
        <v>80</v>
      </c>
      <c r="C30" s="53">
        <v>0</v>
      </c>
      <c r="D30" s="26">
        <v>0</v>
      </c>
      <c r="E30" s="54">
        <f t="shared" si="0"/>
        <v>0</v>
      </c>
      <c r="F30" s="53">
        <v>0</v>
      </c>
      <c r="G30" s="26">
        <v>0</v>
      </c>
      <c r="H30" s="54">
        <f t="shared" si="1"/>
        <v>0</v>
      </c>
      <c r="I30" s="53">
        <v>0</v>
      </c>
      <c r="J30" s="26">
        <v>0</v>
      </c>
      <c r="K30" s="54">
        <f t="shared" si="2"/>
        <v>0</v>
      </c>
      <c r="L30" s="53">
        <v>0</v>
      </c>
      <c r="M30" s="26">
        <v>0</v>
      </c>
      <c r="N30" s="54">
        <f t="shared" si="3"/>
        <v>0</v>
      </c>
    </row>
    <row r="31" spans="1:14" s="9" customFormat="1" ht="78.75" hidden="1" x14ac:dyDescent="0.25">
      <c r="A31" s="66" t="s">
        <v>107</v>
      </c>
      <c r="B31" s="37" t="s">
        <v>81</v>
      </c>
      <c r="C31" s="53">
        <v>0</v>
      </c>
      <c r="D31" s="26">
        <v>0</v>
      </c>
      <c r="E31" s="54">
        <f t="shared" si="0"/>
        <v>0</v>
      </c>
      <c r="F31" s="53">
        <v>0</v>
      </c>
      <c r="G31" s="26">
        <v>0</v>
      </c>
      <c r="H31" s="54">
        <f t="shared" si="1"/>
        <v>0</v>
      </c>
      <c r="I31" s="53">
        <v>0</v>
      </c>
      <c r="J31" s="26">
        <v>0</v>
      </c>
      <c r="K31" s="54">
        <f t="shared" si="2"/>
        <v>0</v>
      </c>
      <c r="L31" s="53">
        <v>0</v>
      </c>
      <c r="M31" s="26">
        <v>0</v>
      </c>
      <c r="N31" s="54">
        <f t="shared" si="3"/>
        <v>0</v>
      </c>
    </row>
    <row r="32" spans="1:14" s="9" customFormat="1" ht="78.75" hidden="1" x14ac:dyDescent="0.25">
      <c r="A32" s="66" t="s">
        <v>108</v>
      </c>
      <c r="B32" s="37" t="s">
        <v>82</v>
      </c>
      <c r="C32" s="53">
        <v>0</v>
      </c>
      <c r="D32" s="26">
        <v>0</v>
      </c>
      <c r="E32" s="54">
        <f t="shared" si="0"/>
        <v>0</v>
      </c>
      <c r="F32" s="53">
        <v>0</v>
      </c>
      <c r="G32" s="26">
        <v>0</v>
      </c>
      <c r="H32" s="54">
        <f t="shared" si="1"/>
        <v>0</v>
      </c>
      <c r="I32" s="53">
        <v>0</v>
      </c>
      <c r="J32" s="26">
        <v>0</v>
      </c>
      <c r="K32" s="54">
        <f t="shared" si="2"/>
        <v>0</v>
      </c>
      <c r="L32" s="53">
        <v>0</v>
      </c>
      <c r="M32" s="26">
        <v>0</v>
      </c>
      <c r="N32" s="54">
        <f t="shared" si="3"/>
        <v>0</v>
      </c>
    </row>
    <row r="33" spans="1:16" s="9" customFormat="1" ht="47.25" hidden="1" x14ac:dyDescent="0.25">
      <c r="A33" s="66" t="s">
        <v>109</v>
      </c>
      <c r="B33" s="37" t="s">
        <v>69</v>
      </c>
      <c r="C33" s="53">
        <v>172038</v>
      </c>
      <c r="D33" s="26">
        <v>0</v>
      </c>
      <c r="E33" s="54">
        <f t="shared" si="0"/>
        <v>-172038</v>
      </c>
      <c r="F33" s="53">
        <v>197379</v>
      </c>
      <c r="G33" s="26">
        <v>0</v>
      </c>
      <c r="H33" s="54">
        <f t="shared" si="1"/>
        <v>-197379</v>
      </c>
      <c r="I33" s="53">
        <v>226453</v>
      </c>
      <c r="J33" s="26">
        <v>0</v>
      </c>
      <c r="K33" s="54">
        <f t="shared" si="2"/>
        <v>-226453</v>
      </c>
      <c r="L33" s="53">
        <v>259810</v>
      </c>
      <c r="M33" s="26">
        <v>0</v>
      </c>
      <c r="N33" s="54">
        <f t="shared" si="3"/>
        <v>-259810</v>
      </c>
    </row>
    <row r="34" spans="1:16" s="9" customFormat="1" ht="47.25" hidden="1" x14ac:dyDescent="0.25">
      <c r="A34" s="66" t="s">
        <v>110</v>
      </c>
      <c r="B34" s="37" t="s">
        <v>70</v>
      </c>
      <c r="C34" s="53">
        <v>738346</v>
      </c>
      <c r="D34" s="26">
        <v>0</v>
      </c>
      <c r="E34" s="54">
        <f t="shared" si="0"/>
        <v>-738346</v>
      </c>
      <c r="F34" s="53">
        <v>803684</v>
      </c>
      <c r="G34" s="26">
        <v>0</v>
      </c>
      <c r="H34" s="54">
        <f t="shared" si="1"/>
        <v>-803684</v>
      </c>
      <c r="I34" s="53">
        <v>922067</v>
      </c>
      <c r="J34" s="26">
        <v>0</v>
      </c>
      <c r="K34" s="54">
        <f t="shared" si="2"/>
        <v>-922067</v>
      </c>
      <c r="L34" s="53">
        <v>1057888</v>
      </c>
      <c r="M34" s="26">
        <v>0</v>
      </c>
      <c r="N34" s="54">
        <f t="shared" si="3"/>
        <v>-1057888</v>
      </c>
    </row>
    <row r="35" spans="1:16" s="9" customFormat="1" ht="47.25" hidden="1" x14ac:dyDescent="0.25">
      <c r="A35" s="66" t="s">
        <v>114</v>
      </c>
      <c r="B35" s="37" t="s">
        <v>86</v>
      </c>
      <c r="C35" s="53">
        <v>56</v>
      </c>
      <c r="D35" s="26">
        <v>0</v>
      </c>
      <c r="E35" s="54">
        <f t="shared" si="0"/>
        <v>-56</v>
      </c>
      <c r="F35" s="53">
        <v>60</v>
      </c>
      <c r="G35" s="26">
        <v>0</v>
      </c>
      <c r="H35" s="54">
        <f t="shared" si="1"/>
        <v>-60</v>
      </c>
      <c r="I35" s="53">
        <v>65</v>
      </c>
      <c r="J35" s="26">
        <v>0</v>
      </c>
      <c r="K35" s="54">
        <f t="shared" si="2"/>
        <v>-65</v>
      </c>
      <c r="L35" s="53">
        <v>74</v>
      </c>
      <c r="M35" s="26">
        <v>0</v>
      </c>
      <c r="N35" s="54">
        <f t="shared" si="3"/>
        <v>-74</v>
      </c>
    </row>
    <row r="36" spans="1:16" s="9" customFormat="1" ht="47.25" hidden="1" x14ac:dyDescent="0.25">
      <c r="A36" s="66" t="s">
        <v>115</v>
      </c>
      <c r="B36" s="37" t="s">
        <v>87</v>
      </c>
      <c r="C36" s="53">
        <v>0</v>
      </c>
      <c r="D36" s="26">
        <v>0</v>
      </c>
      <c r="E36" s="54">
        <f t="shared" si="0"/>
        <v>0</v>
      </c>
      <c r="F36" s="53">
        <v>0</v>
      </c>
      <c r="G36" s="26">
        <v>0</v>
      </c>
      <c r="H36" s="54">
        <f t="shared" si="1"/>
        <v>0</v>
      </c>
      <c r="I36" s="53">
        <v>0</v>
      </c>
      <c r="J36" s="26">
        <v>0</v>
      </c>
      <c r="K36" s="54">
        <f t="shared" si="2"/>
        <v>0</v>
      </c>
      <c r="L36" s="53">
        <v>0</v>
      </c>
      <c r="M36" s="26">
        <v>0</v>
      </c>
      <c r="N36" s="54">
        <f t="shared" si="3"/>
        <v>0</v>
      </c>
    </row>
    <row r="37" spans="1:16" s="9" customFormat="1" ht="47.25" hidden="1" x14ac:dyDescent="0.25">
      <c r="A37" s="66" t="s">
        <v>116</v>
      </c>
      <c r="B37" s="37" t="s">
        <v>88</v>
      </c>
      <c r="C37" s="53">
        <v>0</v>
      </c>
      <c r="D37" s="26">
        <v>0</v>
      </c>
      <c r="E37" s="54">
        <f t="shared" si="0"/>
        <v>0</v>
      </c>
      <c r="F37" s="53">
        <v>0</v>
      </c>
      <c r="G37" s="26">
        <v>0</v>
      </c>
      <c r="H37" s="54">
        <f t="shared" si="1"/>
        <v>0</v>
      </c>
      <c r="I37" s="53">
        <v>0</v>
      </c>
      <c r="J37" s="26">
        <v>0</v>
      </c>
      <c r="K37" s="54">
        <f t="shared" si="2"/>
        <v>0</v>
      </c>
      <c r="L37" s="53">
        <v>0</v>
      </c>
      <c r="M37" s="26">
        <v>0</v>
      </c>
      <c r="N37" s="54">
        <f t="shared" si="3"/>
        <v>0</v>
      </c>
    </row>
    <row r="38" spans="1:16" s="9" customFormat="1" ht="47.25" hidden="1" x14ac:dyDescent="0.25">
      <c r="A38" s="66" t="s">
        <v>117</v>
      </c>
      <c r="B38" s="37" t="s">
        <v>89</v>
      </c>
      <c r="C38" s="53">
        <v>9090</v>
      </c>
      <c r="D38" s="26">
        <v>0</v>
      </c>
      <c r="E38" s="54">
        <f t="shared" si="0"/>
        <v>-9090</v>
      </c>
      <c r="F38" s="53">
        <v>9690</v>
      </c>
      <c r="G38" s="26">
        <v>0</v>
      </c>
      <c r="H38" s="54">
        <f t="shared" si="1"/>
        <v>-9690</v>
      </c>
      <c r="I38" s="53">
        <v>10601</v>
      </c>
      <c r="J38" s="26">
        <v>0</v>
      </c>
      <c r="K38" s="54">
        <f t="shared" si="2"/>
        <v>-10601</v>
      </c>
      <c r="L38" s="53">
        <v>11936</v>
      </c>
      <c r="M38" s="26">
        <v>0</v>
      </c>
      <c r="N38" s="54">
        <f t="shared" si="3"/>
        <v>-11936</v>
      </c>
    </row>
    <row r="39" spans="1:16" s="9" customFormat="1" ht="47.25" hidden="1" x14ac:dyDescent="0.25">
      <c r="A39" s="66" t="s">
        <v>118</v>
      </c>
      <c r="B39" s="37" t="s">
        <v>90</v>
      </c>
      <c r="C39" s="53">
        <v>0</v>
      </c>
      <c r="D39" s="26">
        <v>0</v>
      </c>
      <c r="E39" s="54">
        <f t="shared" si="0"/>
        <v>0</v>
      </c>
      <c r="F39" s="53">
        <v>0</v>
      </c>
      <c r="G39" s="26">
        <v>0</v>
      </c>
      <c r="H39" s="54">
        <f t="shared" si="1"/>
        <v>0</v>
      </c>
      <c r="I39" s="53">
        <v>0</v>
      </c>
      <c r="J39" s="26">
        <v>0</v>
      </c>
      <c r="K39" s="54">
        <f t="shared" si="2"/>
        <v>0</v>
      </c>
      <c r="L39" s="53">
        <v>0</v>
      </c>
      <c r="M39" s="26">
        <v>0</v>
      </c>
      <c r="N39" s="54">
        <f t="shared" si="3"/>
        <v>0</v>
      </c>
    </row>
    <row r="40" spans="1:16" s="9" customFormat="1" ht="63" hidden="1" x14ac:dyDescent="0.25">
      <c r="A40" s="66" t="s">
        <v>119</v>
      </c>
      <c r="B40" s="37" t="s">
        <v>91</v>
      </c>
      <c r="C40" s="53">
        <v>0</v>
      </c>
      <c r="D40" s="26">
        <v>0</v>
      </c>
      <c r="E40" s="54">
        <f t="shared" si="0"/>
        <v>0</v>
      </c>
      <c r="F40" s="53">
        <v>0</v>
      </c>
      <c r="G40" s="26">
        <v>0</v>
      </c>
      <c r="H40" s="54">
        <f t="shared" si="1"/>
        <v>0</v>
      </c>
      <c r="I40" s="53">
        <v>0</v>
      </c>
      <c r="J40" s="26">
        <v>0</v>
      </c>
      <c r="K40" s="54">
        <f t="shared" si="2"/>
        <v>0</v>
      </c>
      <c r="L40" s="53">
        <v>0</v>
      </c>
      <c r="M40" s="26">
        <v>0</v>
      </c>
      <c r="N40" s="54">
        <f t="shared" si="3"/>
        <v>0</v>
      </c>
    </row>
    <row r="41" spans="1:16" ht="18.75" x14ac:dyDescent="0.25">
      <c r="A41" s="65" t="s">
        <v>20</v>
      </c>
      <c r="B41" s="36"/>
      <c r="C41" s="51">
        <v>202123</v>
      </c>
      <c r="D41" s="23">
        <f>D42+D43+D44+D45</f>
        <v>0</v>
      </c>
      <c r="E41" s="52">
        <f t="shared" si="0"/>
        <v>-202123</v>
      </c>
      <c r="F41" s="51">
        <v>224476</v>
      </c>
      <c r="G41" s="23">
        <f>G42+G43+G44+G45</f>
        <v>0</v>
      </c>
      <c r="H41" s="52">
        <f t="shared" si="1"/>
        <v>-224476</v>
      </c>
      <c r="I41" s="51">
        <v>254494</v>
      </c>
      <c r="J41" s="23">
        <f>J42+J43+J44+J45</f>
        <v>0</v>
      </c>
      <c r="K41" s="52">
        <f t="shared" si="2"/>
        <v>-254494</v>
      </c>
      <c r="L41" s="51">
        <v>288587</v>
      </c>
      <c r="M41" s="23">
        <f>M42+M43+M44+M45</f>
        <v>0</v>
      </c>
      <c r="N41" s="52">
        <f t="shared" si="3"/>
        <v>-288587</v>
      </c>
    </row>
    <row r="42" spans="1:16" s="9" customFormat="1" ht="31.5" hidden="1" x14ac:dyDescent="0.25">
      <c r="A42" s="66" t="s">
        <v>55</v>
      </c>
      <c r="B42" s="37" t="s">
        <v>54</v>
      </c>
      <c r="C42" s="53">
        <v>10541</v>
      </c>
      <c r="D42" s="26">
        <v>0</v>
      </c>
      <c r="E42" s="54">
        <f t="shared" si="0"/>
        <v>-10541</v>
      </c>
      <c r="F42" s="53">
        <v>13915</v>
      </c>
      <c r="G42" s="26">
        <v>0</v>
      </c>
      <c r="H42" s="54">
        <f t="shared" si="1"/>
        <v>-13915</v>
      </c>
      <c r="I42" s="53">
        <v>16656</v>
      </c>
      <c r="J42" s="26">
        <v>0</v>
      </c>
      <c r="K42" s="54">
        <f t="shared" si="2"/>
        <v>-16656</v>
      </c>
      <c r="L42" s="53">
        <v>19024</v>
      </c>
      <c r="M42" s="26">
        <v>0</v>
      </c>
      <c r="N42" s="54">
        <f t="shared" si="3"/>
        <v>-19024</v>
      </c>
    </row>
    <row r="43" spans="1:16" s="9" customFormat="1" ht="47.25" hidden="1" x14ac:dyDescent="0.25">
      <c r="A43" s="66" t="s">
        <v>56</v>
      </c>
      <c r="B43" s="37" t="s">
        <v>35</v>
      </c>
      <c r="C43" s="53">
        <v>49713</v>
      </c>
      <c r="D43" s="26">
        <v>0</v>
      </c>
      <c r="E43" s="54">
        <f t="shared" si="0"/>
        <v>-49713</v>
      </c>
      <c r="F43" s="53">
        <v>54874</v>
      </c>
      <c r="G43" s="26">
        <v>0</v>
      </c>
      <c r="H43" s="54">
        <f t="shared" si="1"/>
        <v>-54874</v>
      </c>
      <c r="I43" s="53">
        <v>62187</v>
      </c>
      <c r="J43" s="26">
        <v>0</v>
      </c>
      <c r="K43" s="54">
        <f t="shared" si="2"/>
        <v>-62187</v>
      </c>
      <c r="L43" s="53">
        <v>70699</v>
      </c>
      <c r="M43" s="26">
        <v>0</v>
      </c>
      <c r="N43" s="54">
        <f t="shared" si="3"/>
        <v>-70699</v>
      </c>
    </row>
    <row r="44" spans="1:16" s="9" customFormat="1" ht="47.25" hidden="1" x14ac:dyDescent="0.25">
      <c r="A44" s="66" t="s">
        <v>58</v>
      </c>
      <c r="B44" s="37" t="s">
        <v>57</v>
      </c>
      <c r="C44" s="53">
        <v>125484</v>
      </c>
      <c r="D44" s="26">
        <v>0</v>
      </c>
      <c r="E44" s="54">
        <f t="shared" si="0"/>
        <v>-125484</v>
      </c>
      <c r="F44" s="53">
        <v>137683</v>
      </c>
      <c r="G44" s="26">
        <v>0</v>
      </c>
      <c r="H44" s="54">
        <f t="shared" si="1"/>
        <v>-137683</v>
      </c>
      <c r="I44" s="53">
        <v>155515</v>
      </c>
      <c r="J44" s="26">
        <v>0</v>
      </c>
      <c r="K44" s="54">
        <f t="shared" si="2"/>
        <v>-155515</v>
      </c>
      <c r="L44" s="53">
        <v>176254</v>
      </c>
      <c r="M44" s="26">
        <v>0</v>
      </c>
      <c r="N44" s="54">
        <f t="shared" si="3"/>
        <v>-176254</v>
      </c>
    </row>
    <row r="45" spans="1:16" s="9" customFormat="1" ht="18.75" hidden="1" x14ac:dyDescent="0.25">
      <c r="A45" s="66" t="s">
        <v>8</v>
      </c>
      <c r="B45" s="37" t="s">
        <v>36</v>
      </c>
      <c r="C45" s="53">
        <v>16385</v>
      </c>
      <c r="D45" s="26">
        <v>0</v>
      </c>
      <c r="E45" s="54">
        <f t="shared" si="0"/>
        <v>-16385</v>
      </c>
      <c r="F45" s="53">
        <v>18004</v>
      </c>
      <c r="G45" s="26">
        <v>0</v>
      </c>
      <c r="H45" s="54">
        <f t="shared" si="1"/>
        <v>-18004</v>
      </c>
      <c r="I45" s="53">
        <v>20136</v>
      </c>
      <c r="J45" s="26">
        <v>0</v>
      </c>
      <c r="K45" s="54">
        <f t="shared" si="2"/>
        <v>-20136</v>
      </c>
      <c r="L45" s="53">
        <v>22610</v>
      </c>
      <c r="M45" s="26">
        <v>0</v>
      </c>
      <c r="N45" s="54">
        <f t="shared" si="3"/>
        <v>-22610</v>
      </c>
    </row>
    <row r="46" spans="1:16" s="12" customFormat="1" ht="18.75" x14ac:dyDescent="0.25">
      <c r="A46" s="72" t="s">
        <v>130</v>
      </c>
      <c r="B46" s="73"/>
      <c r="C46" s="74">
        <f>C47+C50+C51+C52+C53</f>
        <v>4101389</v>
      </c>
      <c r="D46" s="74">
        <f>D47+D50+D51+D52+D53</f>
        <v>0</v>
      </c>
      <c r="E46" s="75">
        <f t="shared" si="0"/>
        <v>-4101389</v>
      </c>
      <c r="F46" s="74">
        <f>F47+F50+F51+F52+F53</f>
        <v>4329945</v>
      </c>
      <c r="G46" s="74">
        <f>G47+G50+G51+G52+G53</f>
        <v>0</v>
      </c>
      <c r="H46" s="75">
        <f t="shared" si="1"/>
        <v>-4329945</v>
      </c>
      <c r="I46" s="74">
        <f>I47+I50+I51+I52+I53</f>
        <v>4662174</v>
      </c>
      <c r="J46" s="74">
        <f>J47+J50+J51+J52+J53</f>
        <v>0</v>
      </c>
      <c r="K46" s="75">
        <f t="shared" si="2"/>
        <v>-4662174</v>
      </c>
      <c r="L46" s="74">
        <f>L47+L50+L51+L52+L53</f>
        <v>5030100</v>
      </c>
      <c r="M46" s="74">
        <f>M47+M50+M51+M52+M53</f>
        <v>0</v>
      </c>
      <c r="N46" s="75">
        <f t="shared" si="3"/>
        <v>-5030100</v>
      </c>
      <c r="P46" s="71"/>
    </row>
    <row r="47" spans="1:16" ht="31.5" x14ac:dyDescent="0.25">
      <c r="A47" s="65" t="s">
        <v>21</v>
      </c>
      <c r="B47" s="36"/>
      <c r="C47" s="51">
        <v>3636748</v>
      </c>
      <c r="D47" s="23">
        <f>D48+D49</f>
        <v>0</v>
      </c>
      <c r="E47" s="52">
        <f t="shared" si="0"/>
        <v>-3636748</v>
      </c>
      <c r="F47" s="51">
        <v>3915246</v>
      </c>
      <c r="G47" s="23">
        <f>G48+G49</f>
        <v>0</v>
      </c>
      <c r="H47" s="52">
        <f t="shared" si="1"/>
        <v>-3915246</v>
      </c>
      <c r="I47" s="51">
        <v>4214518</v>
      </c>
      <c r="J47" s="23">
        <f>J48+J49</f>
        <v>0</v>
      </c>
      <c r="K47" s="52">
        <f t="shared" si="2"/>
        <v>-4214518</v>
      </c>
      <c r="L47" s="51">
        <v>4545607</v>
      </c>
      <c r="M47" s="23">
        <f>M48+M49</f>
        <v>0</v>
      </c>
      <c r="N47" s="52">
        <f t="shared" si="3"/>
        <v>-4545607</v>
      </c>
      <c r="P47" s="71" t="s">
        <v>129</v>
      </c>
    </row>
    <row r="48" spans="1:16" s="9" customFormat="1" ht="18.75" hidden="1" x14ac:dyDescent="0.25">
      <c r="A48" s="66" t="s">
        <v>22</v>
      </c>
      <c r="B48" s="37" t="s">
        <v>37</v>
      </c>
      <c r="C48" s="53">
        <v>2915876</v>
      </c>
      <c r="D48" s="26">
        <v>0</v>
      </c>
      <c r="E48" s="54">
        <f t="shared" si="0"/>
        <v>-2915876</v>
      </c>
      <c r="F48" s="53">
        <v>3140427</v>
      </c>
      <c r="G48" s="26">
        <v>0</v>
      </c>
      <c r="H48" s="54">
        <f t="shared" si="1"/>
        <v>-3140427</v>
      </c>
      <c r="I48" s="53">
        <v>3380621</v>
      </c>
      <c r="J48" s="26">
        <v>0</v>
      </c>
      <c r="K48" s="54">
        <f t="shared" si="2"/>
        <v>-3380621</v>
      </c>
      <c r="L48" s="53">
        <v>3646351</v>
      </c>
      <c r="M48" s="26">
        <v>0</v>
      </c>
      <c r="N48" s="54">
        <f t="shared" si="3"/>
        <v>-3646351</v>
      </c>
    </row>
    <row r="49" spans="1:14" s="9" customFormat="1" ht="31.5" hidden="1" x14ac:dyDescent="0.25">
      <c r="A49" s="66" t="s">
        <v>23</v>
      </c>
      <c r="B49" s="37" t="s">
        <v>38</v>
      </c>
      <c r="C49" s="53">
        <v>720872</v>
      </c>
      <c r="D49" s="26">
        <v>0</v>
      </c>
      <c r="E49" s="54">
        <f t="shared" si="0"/>
        <v>-720872</v>
      </c>
      <c r="F49" s="53">
        <v>774819</v>
      </c>
      <c r="G49" s="26">
        <v>0</v>
      </c>
      <c r="H49" s="54">
        <f t="shared" si="1"/>
        <v>-774819</v>
      </c>
      <c r="I49" s="53">
        <v>833897</v>
      </c>
      <c r="J49" s="26">
        <v>0</v>
      </c>
      <c r="K49" s="54">
        <f t="shared" si="2"/>
        <v>-833897</v>
      </c>
      <c r="L49" s="53">
        <v>899256</v>
      </c>
      <c r="M49" s="26">
        <v>0</v>
      </c>
      <c r="N49" s="54">
        <f t="shared" si="3"/>
        <v>-899256</v>
      </c>
    </row>
    <row r="50" spans="1:14" ht="18.75" x14ac:dyDescent="0.25">
      <c r="A50" s="65" t="s">
        <v>9</v>
      </c>
      <c r="B50" s="36" t="s">
        <v>39</v>
      </c>
      <c r="C50" s="51">
        <v>7175</v>
      </c>
      <c r="D50" s="23">
        <v>0</v>
      </c>
      <c r="E50" s="52">
        <f t="shared" si="0"/>
        <v>-7175</v>
      </c>
      <c r="F50" s="51">
        <v>6218</v>
      </c>
      <c r="G50" s="23">
        <v>0</v>
      </c>
      <c r="H50" s="52">
        <f t="shared" si="1"/>
        <v>-6218</v>
      </c>
      <c r="I50" s="51">
        <v>6349</v>
      </c>
      <c r="J50" s="23">
        <v>0</v>
      </c>
      <c r="K50" s="52">
        <f t="shared" si="2"/>
        <v>-6349</v>
      </c>
      <c r="L50" s="51">
        <v>6482</v>
      </c>
      <c r="M50" s="23">
        <v>0</v>
      </c>
      <c r="N50" s="52">
        <f t="shared" si="3"/>
        <v>-6482</v>
      </c>
    </row>
    <row r="51" spans="1:14" ht="31.5" x14ac:dyDescent="0.25">
      <c r="A51" s="65" t="s">
        <v>10</v>
      </c>
      <c r="B51" s="36" t="s">
        <v>40</v>
      </c>
      <c r="C51" s="51">
        <v>262111</v>
      </c>
      <c r="D51" s="23">
        <v>0</v>
      </c>
      <c r="E51" s="52">
        <f t="shared" si="0"/>
        <v>-262111</v>
      </c>
      <c r="F51" s="51">
        <v>184072</v>
      </c>
      <c r="G51" s="23">
        <v>0</v>
      </c>
      <c r="H51" s="52">
        <f t="shared" si="1"/>
        <v>-184072</v>
      </c>
      <c r="I51" s="51">
        <v>188063</v>
      </c>
      <c r="J51" s="23">
        <v>0</v>
      </c>
      <c r="K51" s="52">
        <f t="shared" si="2"/>
        <v>-188063</v>
      </c>
      <c r="L51" s="51">
        <v>192508</v>
      </c>
      <c r="M51" s="23">
        <v>0</v>
      </c>
      <c r="N51" s="52">
        <f t="shared" si="3"/>
        <v>-192508</v>
      </c>
    </row>
    <row r="52" spans="1:14" ht="18.75" x14ac:dyDescent="0.25">
      <c r="A52" s="65" t="s">
        <v>62</v>
      </c>
      <c r="B52" s="36" t="s">
        <v>61</v>
      </c>
      <c r="C52" s="51">
        <v>192428</v>
      </c>
      <c r="D52" s="23">
        <v>0</v>
      </c>
      <c r="E52" s="52">
        <f t="shared" si="0"/>
        <v>-192428</v>
      </c>
      <c r="F52" s="51">
        <v>220915</v>
      </c>
      <c r="G52" s="23">
        <v>0</v>
      </c>
      <c r="H52" s="52">
        <f t="shared" si="1"/>
        <v>-220915</v>
      </c>
      <c r="I52" s="51">
        <v>249107</v>
      </c>
      <c r="J52" s="23">
        <v>0</v>
      </c>
      <c r="K52" s="52">
        <f t="shared" si="2"/>
        <v>-249107</v>
      </c>
      <c r="L52" s="51">
        <v>280635</v>
      </c>
      <c r="M52" s="23">
        <v>0</v>
      </c>
      <c r="N52" s="52">
        <f t="shared" si="3"/>
        <v>-280635</v>
      </c>
    </row>
    <row r="53" spans="1:14" ht="63" x14ac:dyDescent="0.25">
      <c r="A53" s="65" t="s">
        <v>121</v>
      </c>
      <c r="B53" s="36" t="s">
        <v>120</v>
      </c>
      <c r="C53" s="51">
        <v>2927</v>
      </c>
      <c r="D53" s="23">
        <v>0</v>
      </c>
      <c r="E53" s="52">
        <f t="shared" si="0"/>
        <v>-2927</v>
      </c>
      <c r="F53" s="51">
        <v>3494</v>
      </c>
      <c r="G53" s="23">
        <v>0</v>
      </c>
      <c r="H53" s="52">
        <f t="shared" si="1"/>
        <v>-3494</v>
      </c>
      <c r="I53" s="51">
        <v>4137</v>
      </c>
      <c r="J53" s="23">
        <v>0</v>
      </c>
      <c r="K53" s="52">
        <f t="shared" si="2"/>
        <v>-4137</v>
      </c>
      <c r="L53" s="51">
        <v>4868</v>
      </c>
      <c r="M53" s="23">
        <v>0</v>
      </c>
      <c r="N53" s="52">
        <f t="shared" si="3"/>
        <v>-4868</v>
      </c>
    </row>
    <row r="54" spans="1:14" ht="18.75" x14ac:dyDescent="0.25">
      <c r="A54" s="65" t="s">
        <v>11</v>
      </c>
      <c r="B54" s="36" t="s">
        <v>42</v>
      </c>
      <c r="C54" s="51">
        <v>387274</v>
      </c>
      <c r="D54" s="23">
        <v>0</v>
      </c>
      <c r="E54" s="52">
        <f t="shared" si="0"/>
        <v>-387274</v>
      </c>
      <c r="F54" s="51">
        <v>426001</v>
      </c>
      <c r="G54" s="23">
        <v>0</v>
      </c>
      <c r="H54" s="52">
        <f t="shared" si="1"/>
        <v>-426001</v>
      </c>
      <c r="I54" s="51">
        <v>506024</v>
      </c>
      <c r="J54" s="23">
        <v>0</v>
      </c>
      <c r="K54" s="52">
        <f t="shared" si="2"/>
        <v>-506024</v>
      </c>
      <c r="L54" s="51">
        <v>600222</v>
      </c>
      <c r="M54" s="23">
        <v>0</v>
      </c>
      <c r="N54" s="52">
        <f t="shared" si="3"/>
        <v>-600222</v>
      </c>
    </row>
    <row r="55" spans="1:14" ht="18.75" x14ac:dyDescent="0.25">
      <c r="A55" s="65" t="s">
        <v>12</v>
      </c>
      <c r="B55" s="36" t="s">
        <v>41</v>
      </c>
      <c r="C55" s="51">
        <v>1796726</v>
      </c>
      <c r="D55" s="23">
        <v>0</v>
      </c>
      <c r="E55" s="52">
        <f t="shared" si="0"/>
        <v>-1796726</v>
      </c>
      <c r="F55" s="51">
        <v>1940253</v>
      </c>
      <c r="G55" s="23">
        <v>0</v>
      </c>
      <c r="H55" s="52">
        <f t="shared" si="1"/>
        <v>-1940253</v>
      </c>
      <c r="I55" s="51">
        <v>2055990</v>
      </c>
      <c r="J55" s="23">
        <v>0</v>
      </c>
      <c r="K55" s="52">
        <f t="shared" si="2"/>
        <v>-2055990</v>
      </c>
      <c r="L55" s="51">
        <v>2157906</v>
      </c>
      <c r="M55" s="23">
        <v>0</v>
      </c>
      <c r="N55" s="52">
        <f t="shared" si="3"/>
        <v>-2157906</v>
      </c>
    </row>
    <row r="56" spans="1:14" ht="18.75" x14ac:dyDescent="0.25">
      <c r="A56" s="65" t="s">
        <v>13</v>
      </c>
      <c r="B56" s="36"/>
      <c r="C56" s="51">
        <v>386866</v>
      </c>
      <c r="D56" s="23">
        <f>D57+D58</f>
        <v>0</v>
      </c>
      <c r="E56" s="52">
        <f t="shared" si="0"/>
        <v>-386866</v>
      </c>
      <c r="F56" s="51">
        <v>401313</v>
      </c>
      <c r="G56" s="23">
        <f>G57+G58</f>
        <v>0</v>
      </c>
      <c r="H56" s="52">
        <f t="shared" si="1"/>
        <v>-401313</v>
      </c>
      <c r="I56" s="51">
        <v>416358</v>
      </c>
      <c r="J56" s="23">
        <f>J57+J58</f>
        <v>0</v>
      </c>
      <c r="K56" s="52">
        <f t="shared" si="2"/>
        <v>-416358</v>
      </c>
      <c r="L56" s="51">
        <v>423218</v>
      </c>
      <c r="M56" s="23">
        <f>M57+M58</f>
        <v>0</v>
      </c>
      <c r="N56" s="52">
        <f t="shared" si="3"/>
        <v>-423218</v>
      </c>
    </row>
    <row r="57" spans="1:14" s="9" customFormat="1" ht="18.75" x14ac:dyDescent="0.25">
      <c r="A57" s="66" t="s">
        <v>24</v>
      </c>
      <c r="B57" s="37" t="s">
        <v>43</v>
      </c>
      <c r="C57" s="53">
        <v>42740</v>
      </c>
      <c r="D57" s="26">
        <v>0</v>
      </c>
      <c r="E57" s="54">
        <f t="shared" si="0"/>
        <v>-42740</v>
      </c>
      <c r="F57" s="53">
        <v>44412</v>
      </c>
      <c r="G57" s="26">
        <v>0</v>
      </c>
      <c r="H57" s="54">
        <f t="shared" si="1"/>
        <v>-44412</v>
      </c>
      <c r="I57" s="53">
        <v>46079</v>
      </c>
      <c r="J57" s="26">
        <v>0</v>
      </c>
      <c r="K57" s="54">
        <f t="shared" si="2"/>
        <v>-46079</v>
      </c>
      <c r="L57" s="53">
        <v>47739</v>
      </c>
      <c r="M57" s="26">
        <v>0</v>
      </c>
      <c r="N57" s="54">
        <f t="shared" si="3"/>
        <v>-47739</v>
      </c>
    </row>
    <row r="58" spans="1:14" s="9" customFormat="1" ht="18.75" x14ac:dyDescent="0.25">
      <c r="A58" s="66" t="s">
        <v>25</v>
      </c>
      <c r="B58" s="37" t="s">
        <v>44</v>
      </c>
      <c r="C58" s="53">
        <v>344126</v>
      </c>
      <c r="D58" s="26">
        <v>0</v>
      </c>
      <c r="E58" s="54">
        <f t="shared" si="0"/>
        <v>-344126</v>
      </c>
      <c r="F58" s="53">
        <v>356901</v>
      </c>
      <c r="G58" s="26">
        <v>0</v>
      </c>
      <c r="H58" s="54">
        <f t="shared" si="1"/>
        <v>-356901</v>
      </c>
      <c r="I58" s="53">
        <v>370279</v>
      </c>
      <c r="J58" s="26">
        <v>0</v>
      </c>
      <c r="K58" s="54">
        <f t="shared" si="2"/>
        <v>-370279</v>
      </c>
      <c r="L58" s="53">
        <v>375479</v>
      </c>
      <c r="M58" s="26">
        <v>0</v>
      </c>
      <c r="N58" s="54">
        <f t="shared" si="3"/>
        <v>-375479</v>
      </c>
    </row>
    <row r="59" spans="1:14" ht="31.5" x14ac:dyDescent="0.25">
      <c r="A59" s="65" t="s">
        <v>26</v>
      </c>
      <c r="B59" s="36" t="s">
        <v>45</v>
      </c>
      <c r="C59" s="51">
        <v>1680</v>
      </c>
      <c r="D59" s="23">
        <v>0</v>
      </c>
      <c r="E59" s="52">
        <f t="shared" si="0"/>
        <v>-1680</v>
      </c>
      <c r="F59" s="51">
        <v>1680</v>
      </c>
      <c r="G59" s="23">
        <v>0</v>
      </c>
      <c r="H59" s="52">
        <f t="shared" si="1"/>
        <v>-1680</v>
      </c>
      <c r="I59" s="51">
        <v>1680</v>
      </c>
      <c r="J59" s="23">
        <v>0</v>
      </c>
      <c r="K59" s="52">
        <f t="shared" si="2"/>
        <v>-1680</v>
      </c>
      <c r="L59" s="51">
        <v>1680</v>
      </c>
      <c r="M59" s="23">
        <v>0</v>
      </c>
      <c r="N59" s="52">
        <f t="shared" si="3"/>
        <v>-1680</v>
      </c>
    </row>
    <row r="60" spans="1:14" ht="18.75" x14ac:dyDescent="0.25">
      <c r="A60" s="65" t="s">
        <v>14</v>
      </c>
      <c r="B60" s="36"/>
      <c r="C60" s="51">
        <v>333648</v>
      </c>
      <c r="D60" s="23">
        <f>D61+D62</f>
        <v>0</v>
      </c>
      <c r="E60" s="52">
        <f t="shared" si="0"/>
        <v>-333648</v>
      </c>
      <c r="F60" s="51">
        <v>380432</v>
      </c>
      <c r="G60" s="23">
        <f>G61+G62</f>
        <v>0</v>
      </c>
      <c r="H60" s="52">
        <f t="shared" si="1"/>
        <v>-380432</v>
      </c>
      <c r="I60" s="51">
        <v>391456</v>
      </c>
      <c r="J60" s="23">
        <f>J61+J62</f>
        <v>0</v>
      </c>
      <c r="K60" s="52">
        <f t="shared" si="2"/>
        <v>-391456</v>
      </c>
      <c r="L60" s="51">
        <v>403040</v>
      </c>
      <c r="M60" s="23">
        <f>M61+M62</f>
        <v>0</v>
      </c>
      <c r="N60" s="52">
        <f t="shared" si="3"/>
        <v>-403040</v>
      </c>
    </row>
    <row r="61" spans="1:14" s="9" customFormat="1" ht="18.75" x14ac:dyDescent="0.25">
      <c r="A61" s="66" t="s">
        <v>24</v>
      </c>
      <c r="B61" s="37" t="s">
        <v>46</v>
      </c>
      <c r="C61" s="53">
        <v>294853</v>
      </c>
      <c r="D61" s="26">
        <v>0</v>
      </c>
      <c r="E61" s="54">
        <f t="shared" si="0"/>
        <v>-294853</v>
      </c>
      <c r="F61" s="53">
        <v>335727</v>
      </c>
      <c r="G61" s="26">
        <v>0</v>
      </c>
      <c r="H61" s="54">
        <f t="shared" si="1"/>
        <v>-335727</v>
      </c>
      <c r="I61" s="53">
        <v>342442</v>
      </c>
      <c r="J61" s="26">
        <v>0</v>
      </c>
      <c r="K61" s="54">
        <f t="shared" si="2"/>
        <v>-342442</v>
      </c>
      <c r="L61" s="53">
        <v>349291</v>
      </c>
      <c r="M61" s="26">
        <v>0</v>
      </c>
      <c r="N61" s="54">
        <f t="shared" si="3"/>
        <v>-349291</v>
      </c>
    </row>
    <row r="62" spans="1:14" s="9" customFormat="1" ht="18.75" x14ac:dyDescent="0.25">
      <c r="A62" s="66" t="s">
        <v>25</v>
      </c>
      <c r="B62" s="37" t="s">
        <v>47</v>
      </c>
      <c r="C62" s="53">
        <v>38795</v>
      </c>
      <c r="D62" s="26">
        <v>0</v>
      </c>
      <c r="E62" s="54">
        <f t="shared" si="0"/>
        <v>-38795</v>
      </c>
      <c r="F62" s="53">
        <v>44705</v>
      </c>
      <c r="G62" s="26">
        <v>0</v>
      </c>
      <c r="H62" s="54">
        <f t="shared" si="1"/>
        <v>-44705</v>
      </c>
      <c r="I62" s="53">
        <v>49014</v>
      </c>
      <c r="J62" s="26">
        <v>0</v>
      </c>
      <c r="K62" s="54">
        <f t="shared" si="2"/>
        <v>-49014</v>
      </c>
      <c r="L62" s="53">
        <v>53749</v>
      </c>
      <c r="M62" s="26">
        <v>0</v>
      </c>
      <c r="N62" s="54">
        <f t="shared" si="3"/>
        <v>-53749</v>
      </c>
    </row>
    <row r="63" spans="1:14" ht="18.75" x14ac:dyDescent="0.25">
      <c r="A63" s="65" t="s">
        <v>15</v>
      </c>
      <c r="B63" s="36" t="s">
        <v>48</v>
      </c>
      <c r="C63" s="51">
        <v>128124</v>
      </c>
      <c r="D63" s="23">
        <v>0</v>
      </c>
      <c r="E63" s="52">
        <f t="shared" si="0"/>
        <v>-128124</v>
      </c>
      <c r="F63" s="51">
        <v>43700</v>
      </c>
      <c r="G63" s="23">
        <v>0</v>
      </c>
      <c r="H63" s="52">
        <f t="shared" si="1"/>
        <v>-43700</v>
      </c>
      <c r="I63" s="51">
        <v>35055</v>
      </c>
      <c r="J63" s="23">
        <v>0</v>
      </c>
      <c r="K63" s="52">
        <f t="shared" si="2"/>
        <v>-35055</v>
      </c>
      <c r="L63" s="51">
        <v>34063</v>
      </c>
      <c r="M63" s="23">
        <v>0</v>
      </c>
      <c r="N63" s="52">
        <f t="shared" si="3"/>
        <v>-34063</v>
      </c>
    </row>
    <row r="64" spans="1:14" ht="31.5" x14ac:dyDescent="0.25">
      <c r="A64" s="65" t="s">
        <v>16</v>
      </c>
      <c r="B64" s="36"/>
      <c r="C64" s="51">
        <v>5578</v>
      </c>
      <c r="D64" s="23">
        <f>D65+D66</f>
        <v>0</v>
      </c>
      <c r="E64" s="52">
        <f t="shared" si="0"/>
        <v>-5578</v>
      </c>
      <c r="F64" s="51">
        <v>5578</v>
      </c>
      <c r="G64" s="23">
        <f>G65+G66</f>
        <v>0</v>
      </c>
      <c r="H64" s="52">
        <f t="shared" si="1"/>
        <v>-5578</v>
      </c>
      <c r="I64" s="51">
        <v>5578</v>
      </c>
      <c r="J64" s="23">
        <f>J65+J66</f>
        <v>0</v>
      </c>
      <c r="K64" s="52">
        <f t="shared" si="2"/>
        <v>-5578</v>
      </c>
      <c r="L64" s="51">
        <v>5578</v>
      </c>
      <c r="M64" s="23">
        <f>M65+M66</f>
        <v>0</v>
      </c>
      <c r="N64" s="52">
        <f t="shared" si="3"/>
        <v>-5578</v>
      </c>
    </row>
    <row r="65" spans="1:14" s="9" customFormat="1" ht="18.75" x14ac:dyDescent="0.25">
      <c r="A65" s="66" t="s">
        <v>27</v>
      </c>
      <c r="B65" s="37" t="s">
        <v>49</v>
      </c>
      <c r="C65" s="53">
        <v>4623</v>
      </c>
      <c r="D65" s="26">
        <v>0</v>
      </c>
      <c r="E65" s="54">
        <f t="shared" si="0"/>
        <v>-4623</v>
      </c>
      <c r="F65" s="53">
        <v>4623</v>
      </c>
      <c r="G65" s="26">
        <v>0</v>
      </c>
      <c r="H65" s="54">
        <f t="shared" si="1"/>
        <v>-4623</v>
      </c>
      <c r="I65" s="53">
        <v>4623</v>
      </c>
      <c r="J65" s="26">
        <v>0</v>
      </c>
      <c r="K65" s="54">
        <f t="shared" si="2"/>
        <v>-4623</v>
      </c>
      <c r="L65" s="53">
        <v>4623</v>
      </c>
      <c r="M65" s="26">
        <v>0</v>
      </c>
      <c r="N65" s="54">
        <f t="shared" si="3"/>
        <v>-4623</v>
      </c>
    </row>
    <row r="66" spans="1:14" s="9" customFormat="1" ht="18.75" x14ac:dyDescent="0.25">
      <c r="A66" s="66" t="s">
        <v>28</v>
      </c>
      <c r="B66" s="37" t="s">
        <v>50</v>
      </c>
      <c r="C66" s="53">
        <v>955</v>
      </c>
      <c r="D66" s="26">
        <v>0</v>
      </c>
      <c r="E66" s="54">
        <f t="shared" si="0"/>
        <v>-955</v>
      </c>
      <c r="F66" s="53">
        <v>955</v>
      </c>
      <c r="G66" s="26">
        <v>0</v>
      </c>
      <c r="H66" s="54">
        <f t="shared" si="1"/>
        <v>-955</v>
      </c>
      <c r="I66" s="53">
        <v>955</v>
      </c>
      <c r="J66" s="26">
        <v>0</v>
      </c>
      <c r="K66" s="54">
        <f t="shared" si="2"/>
        <v>-955</v>
      </c>
      <c r="L66" s="53">
        <v>955</v>
      </c>
      <c r="M66" s="26">
        <v>0</v>
      </c>
      <c r="N66" s="54">
        <f t="shared" si="3"/>
        <v>-955</v>
      </c>
    </row>
    <row r="67" spans="1:14" ht="18.75" x14ac:dyDescent="0.25">
      <c r="A67" s="65" t="s">
        <v>17</v>
      </c>
      <c r="B67" s="36" t="s">
        <v>64</v>
      </c>
      <c r="C67" s="51">
        <v>226123</v>
      </c>
      <c r="D67" s="23">
        <v>0</v>
      </c>
      <c r="E67" s="52">
        <f t="shared" si="0"/>
        <v>-226123</v>
      </c>
      <c r="F67" s="51">
        <v>227867</v>
      </c>
      <c r="G67" s="23">
        <v>0</v>
      </c>
      <c r="H67" s="52">
        <f t="shared" si="1"/>
        <v>-227867</v>
      </c>
      <c r="I67" s="51">
        <v>229609</v>
      </c>
      <c r="J67" s="23">
        <v>0</v>
      </c>
      <c r="K67" s="52">
        <f t="shared" si="2"/>
        <v>-229609</v>
      </c>
      <c r="L67" s="51">
        <v>231353</v>
      </c>
      <c r="M67" s="23">
        <v>0</v>
      </c>
      <c r="N67" s="52">
        <f t="shared" si="3"/>
        <v>-231353</v>
      </c>
    </row>
    <row r="68" spans="1:14" ht="39" thickBot="1" x14ac:dyDescent="0.3">
      <c r="A68" s="67" t="s">
        <v>51</v>
      </c>
      <c r="B68" s="68" t="s">
        <v>59</v>
      </c>
      <c r="C68" s="55">
        <v>35</v>
      </c>
      <c r="D68" s="56">
        <v>35</v>
      </c>
      <c r="E68" s="57">
        <f t="shared" si="0"/>
        <v>0</v>
      </c>
      <c r="F68" s="55">
        <v>0</v>
      </c>
      <c r="G68" s="56"/>
      <c r="H68" s="57">
        <f t="shared" si="1"/>
        <v>0</v>
      </c>
      <c r="I68" s="55">
        <v>0</v>
      </c>
      <c r="J68" s="56"/>
      <c r="K68" s="57">
        <f t="shared" si="2"/>
        <v>0</v>
      </c>
      <c r="L68" s="55">
        <v>0</v>
      </c>
      <c r="M68" s="56"/>
      <c r="N68" s="57">
        <f t="shared" si="3"/>
        <v>0</v>
      </c>
    </row>
    <row r="69" spans="1:14" ht="18.75" x14ac:dyDescent="0.25">
      <c r="A69" s="39"/>
      <c r="B69" s="40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</row>
    <row r="70" spans="1:14" ht="18.75" x14ac:dyDescent="0.25">
      <c r="A70" s="13" t="s">
        <v>53</v>
      </c>
    </row>
    <row r="79" spans="1:14" x14ac:dyDescent="0.25">
      <c r="C79" s="44"/>
      <c r="D79" s="43"/>
      <c r="E79" s="43"/>
      <c r="F79" s="43"/>
    </row>
    <row r="88" spans="3:6" x14ac:dyDescent="0.25">
      <c r="C88" s="44"/>
      <c r="D88" s="43"/>
      <c r="E88" s="43"/>
      <c r="F88" s="43"/>
    </row>
  </sheetData>
  <mergeCells count="9">
    <mergeCell ref="A1:M1"/>
    <mergeCell ref="A3:M3"/>
    <mergeCell ref="A4:M4"/>
    <mergeCell ref="A6:A7"/>
    <mergeCell ref="B6:B7"/>
    <mergeCell ref="C6:E6"/>
    <mergeCell ref="F6:H6"/>
    <mergeCell ref="I6:K6"/>
    <mergeCell ref="L6:N6"/>
  </mergeCells>
  <printOptions horizontalCentered="1"/>
  <pageMargins left="0" right="0" top="0" bottom="0" header="0" footer="0"/>
  <pageSetup paperSize="9" scale="5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P86"/>
  <sheetViews>
    <sheetView tabSelected="1" zoomScale="80" zoomScaleNormal="80" zoomScaleSheetLayoutView="83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A2" sqref="A2"/>
    </sheetView>
  </sheetViews>
  <sheetFormatPr defaultRowHeight="15.75" x14ac:dyDescent="0.25"/>
  <cols>
    <col min="1" max="1" width="54.7109375" style="1" customWidth="1"/>
    <col min="2" max="2" width="26.5703125" style="1" customWidth="1"/>
    <col min="3" max="3" width="16.28515625" style="1" customWidth="1"/>
    <col min="4" max="4" width="16.85546875" style="1" customWidth="1"/>
    <col min="5" max="5" width="17.7109375" style="1" customWidth="1"/>
    <col min="6" max="6" width="17.140625" style="10" customWidth="1"/>
    <col min="7" max="7" width="13.42578125" style="10" customWidth="1"/>
    <col min="8" max="8" width="11.42578125" style="10" customWidth="1"/>
    <col min="9" max="9" width="14.7109375" style="1" customWidth="1"/>
    <col min="10" max="10" width="16.5703125" style="10" customWidth="1"/>
    <col min="11" max="11" width="11.85546875" style="10" customWidth="1"/>
    <col min="12" max="12" width="15.140625" style="10" customWidth="1"/>
    <col min="13" max="13" width="12.140625" style="1" customWidth="1"/>
    <col min="14" max="14" width="15.140625" style="1" customWidth="1"/>
    <col min="15" max="15" width="12.140625" style="1" customWidth="1"/>
    <col min="16" max="16" width="11.7109375" style="1" customWidth="1"/>
    <col min="17" max="213" width="10.42578125" style="1" customWidth="1"/>
    <col min="214" max="16384" width="9.140625" style="1"/>
  </cols>
  <sheetData>
    <row r="1" spans="1:16" x14ac:dyDescent="0.25">
      <c r="A1" s="77">
        <v>176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</row>
    <row r="2" spans="1:16" s="47" customFormat="1" ht="32.25" customHeight="1" x14ac:dyDescent="0.25">
      <c r="A2" s="48"/>
      <c r="B2" s="48"/>
      <c r="C2" s="49"/>
      <c r="D2" s="49"/>
      <c r="E2" s="49"/>
      <c r="F2" s="49"/>
      <c r="G2" s="49"/>
      <c r="H2" s="50"/>
      <c r="I2" s="50"/>
      <c r="J2" s="49"/>
      <c r="K2" s="50"/>
      <c r="L2" s="49"/>
      <c r="M2" s="50"/>
      <c r="N2" s="97" t="s">
        <v>139</v>
      </c>
      <c r="O2" s="97"/>
      <c r="P2" s="46"/>
    </row>
    <row r="3" spans="1:16" ht="20.25" x14ac:dyDescent="0.25">
      <c r="A3" s="78" t="s">
        <v>0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</row>
    <row r="4" spans="1:16" ht="20.25" x14ac:dyDescent="0.25">
      <c r="A4" s="78" t="s">
        <v>71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</row>
    <row r="5" spans="1:16" s="2" customFormat="1" x14ac:dyDescent="0.25">
      <c r="A5" s="15" t="s">
        <v>60</v>
      </c>
      <c r="B5" s="1"/>
      <c r="D5" s="3"/>
      <c r="E5" s="3"/>
      <c r="F5" s="3"/>
      <c r="G5" s="3"/>
      <c r="H5" s="3"/>
      <c r="I5" s="3"/>
      <c r="J5" s="3"/>
      <c r="K5" s="16"/>
      <c r="L5" s="3"/>
      <c r="N5" s="3"/>
      <c r="O5" s="4" t="s">
        <v>1</v>
      </c>
    </row>
    <row r="6" spans="1:16" s="5" customFormat="1" ht="47.25" customHeight="1" x14ac:dyDescent="0.25">
      <c r="A6" s="88" t="s">
        <v>2</v>
      </c>
      <c r="B6" s="88" t="s">
        <v>29</v>
      </c>
      <c r="C6" s="88" t="s">
        <v>131</v>
      </c>
      <c r="D6" s="86" t="s">
        <v>132</v>
      </c>
      <c r="E6" s="98" t="s">
        <v>133</v>
      </c>
      <c r="F6" s="89" t="s">
        <v>134</v>
      </c>
      <c r="G6" s="91" t="s">
        <v>3</v>
      </c>
      <c r="H6" s="92"/>
      <c r="I6" s="86" t="s">
        <v>135</v>
      </c>
      <c r="J6" s="89" t="s">
        <v>136</v>
      </c>
      <c r="K6" s="93" t="s">
        <v>52</v>
      </c>
      <c r="L6" s="95" t="s">
        <v>137</v>
      </c>
      <c r="M6" s="86" t="s">
        <v>52</v>
      </c>
      <c r="N6" s="95" t="s">
        <v>138</v>
      </c>
      <c r="O6" s="86" t="s">
        <v>52</v>
      </c>
    </row>
    <row r="7" spans="1:16" s="5" customFormat="1" ht="41.25" customHeight="1" x14ac:dyDescent="0.25">
      <c r="A7" s="88"/>
      <c r="B7" s="88"/>
      <c r="C7" s="88"/>
      <c r="D7" s="87"/>
      <c r="E7" s="99"/>
      <c r="F7" s="90"/>
      <c r="G7" s="6" t="s">
        <v>4</v>
      </c>
      <c r="H7" s="76" t="s">
        <v>5</v>
      </c>
      <c r="I7" s="87"/>
      <c r="J7" s="90"/>
      <c r="K7" s="94"/>
      <c r="L7" s="96"/>
      <c r="M7" s="87"/>
      <c r="N7" s="96"/>
      <c r="O7" s="87"/>
    </row>
    <row r="8" spans="1:16" s="12" customFormat="1" ht="18.75" x14ac:dyDescent="0.25">
      <c r="A8" s="17" t="s">
        <v>72</v>
      </c>
      <c r="B8" s="17"/>
      <c r="C8" s="18">
        <f>C9+C10+C41+C46+C49+C50+C53+C54+C55+C58+C61+C62+C65+C66+C51+C52</f>
        <v>0</v>
      </c>
      <c r="D8" s="18">
        <f>D9+D10+D41+D46+D49+D50+D53+D54+D55+D58+D61+D62+D65+D66+D51+D52</f>
        <v>0</v>
      </c>
      <c r="E8" s="18">
        <f>E9+E10+E41+E46+E49+E50+E53+E54+E55+E58+E61+E62+E65+E66+E51+E52</f>
        <v>0</v>
      </c>
      <c r="F8" s="18">
        <f>F9+F10+F41+F46+F49+F50+F53+F54+F55+F58+F61+F62+F65+F66+F51+F52</f>
        <v>0</v>
      </c>
      <c r="G8" s="19">
        <f t="shared" ref="G8:G15" si="0">F8-D8</f>
        <v>0</v>
      </c>
      <c r="H8" s="20" t="str">
        <f t="shared" ref="H8:H15" si="1">IF(D8=0," ",F8/D8)</f>
        <v xml:space="preserve"> </v>
      </c>
      <c r="I8" s="20" t="str">
        <f>IFERROR(IF(IF(AND(C8&lt;0,F8&gt;0),(F8-C8)/ABS(C8),(F8/C8))&lt;0,ABS(F8/(C8-F8)),IF(AND(C8&lt;0,F8&gt;0),(F8-C8)/ABS(C8),(F8/C8)))," ")</f>
        <v xml:space="preserve"> </v>
      </c>
      <c r="J8" s="18">
        <f>J9+J10+J41+J46+J49+J50+J53+J54+J55+J58+J61+J62+J65+J66+J51+J52</f>
        <v>0</v>
      </c>
      <c r="K8" s="21" t="str">
        <f>IF(F8=0," ",J8/F8)</f>
        <v xml:space="preserve"> </v>
      </c>
      <c r="L8" s="18">
        <f>L9+L10+L41+L46+L49+L50+L53+L54+L55+L58+L61+L62+L65+L66+L51+L52</f>
        <v>0</v>
      </c>
      <c r="M8" s="21" t="str">
        <f t="shared" ref="M8:M58" si="2">IF(J8=0," ",L8/J8)</f>
        <v xml:space="preserve"> </v>
      </c>
      <c r="N8" s="18">
        <f>N9+N10+N41+N46+N49+N50+N53+N54+N55+N58+N61+N62+N65+N66+N51+N52</f>
        <v>0</v>
      </c>
      <c r="O8" s="21" t="str">
        <f t="shared" ref="O8:O58" si="3">IF(L8=0," ",N8/L8)</f>
        <v xml:space="preserve"> </v>
      </c>
      <c r="P8" s="38"/>
    </row>
    <row r="9" spans="1:16" ht="18.75" x14ac:dyDescent="0.25">
      <c r="A9" s="7" t="s">
        <v>6</v>
      </c>
      <c r="B9" s="45" t="s">
        <v>30</v>
      </c>
      <c r="C9" s="22"/>
      <c r="D9" s="23"/>
      <c r="E9" s="23"/>
      <c r="F9" s="30">
        <v>0</v>
      </c>
      <c r="G9" s="22">
        <f t="shared" si="0"/>
        <v>0</v>
      </c>
      <c r="H9" s="34" t="str">
        <f t="shared" si="1"/>
        <v xml:space="preserve"> </v>
      </c>
      <c r="I9" s="24" t="str">
        <f t="shared" ref="I9:I66" si="4">IFERROR(IF(IF(AND(C9&lt;0,F9&gt;0),(F9-C9)/ABS(C9),(F9/C9))&lt;0,ABS(F9/(C9-F9)),IF(AND(C9&lt;0,F9&gt;0),(F9-C9)/ABS(C9),(F9/C9)))," ")</f>
        <v xml:space="preserve"> </v>
      </c>
      <c r="J9" s="30">
        <v>0</v>
      </c>
      <c r="K9" s="32" t="str">
        <f t="shared" ref="K9:K58" si="5">IF(F9=0," ",J9/F9)</f>
        <v xml:space="preserve"> </v>
      </c>
      <c r="L9" s="23">
        <v>0</v>
      </c>
      <c r="M9" s="25" t="str">
        <f t="shared" si="2"/>
        <v xml:space="preserve"> </v>
      </c>
      <c r="N9" s="23">
        <v>0</v>
      </c>
      <c r="O9" s="25" t="str">
        <f t="shared" si="3"/>
        <v xml:space="preserve"> </v>
      </c>
      <c r="P9" s="10"/>
    </row>
    <row r="10" spans="1:16" ht="18.75" x14ac:dyDescent="0.25">
      <c r="A10" s="8" t="s">
        <v>7</v>
      </c>
      <c r="B10" s="36"/>
      <c r="C10" s="23">
        <f>SUM(C11:C40)</f>
        <v>0</v>
      </c>
      <c r="D10" s="23">
        <f>SUM(D11:D40)</f>
        <v>0</v>
      </c>
      <c r="E10" s="23">
        <f>SUM(E11:E40)</f>
        <v>0</v>
      </c>
      <c r="F10" s="30">
        <f>SUM(F11:F40)</f>
        <v>0</v>
      </c>
      <c r="G10" s="22">
        <f t="shared" si="0"/>
        <v>0</v>
      </c>
      <c r="H10" s="34" t="str">
        <f t="shared" si="1"/>
        <v xml:space="preserve"> </v>
      </c>
      <c r="I10" s="24" t="str">
        <f t="shared" si="4"/>
        <v xml:space="preserve"> </v>
      </c>
      <c r="J10" s="30">
        <f>SUM(J11:J40)</f>
        <v>0</v>
      </c>
      <c r="K10" s="32" t="str">
        <f t="shared" si="5"/>
        <v xml:space="preserve"> </v>
      </c>
      <c r="L10" s="23">
        <f>SUM(L11:L40)</f>
        <v>0</v>
      </c>
      <c r="M10" s="25" t="str">
        <f t="shared" si="2"/>
        <v xml:space="preserve"> </v>
      </c>
      <c r="N10" s="23">
        <f>SUM(N11:N40)</f>
        <v>0</v>
      </c>
      <c r="O10" s="25" t="str">
        <f t="shared" si="3"/>
        <v xml:space="preserve"> </v>
      </c>
      <c r="P10" s="10"/>
    </row>
    <row r="11" spans="1:16" s="9" customFormat="1" ht="31.5" x14ac:dyDescent="0.25">
      <c r="A11" s="11" t="s">
        <v>92</v>
      </c>
      <c r="B11" s="37" t="s">
        <v>31</v>
      </c>
      <c r="C11" s="26"/>
      <c r="D11" s="26"/>
      <c r="E11" s="26"/>
      <c r="F11" s="31">
        <v>0</v>
      </c>
      <c r="G11" s="27">
        <f t="shared" si="0"/>
        <v>0</v>
      </c>
      <c r="H11" s="35" t="str">
        <f t="shared" si="1"/>
        <v xml:space="preserve"> </v>
      </c>
      <c r="I11" s="28" t="str">
        <f t="shared" si="4"/>
        <v xml:space="preserve"> </v>
      </c>
      <c r="J11" s="31">
        <v>0</v>
      </c>
      <c r="K11" s="33" t="str">
        <f t="shared" si="5"/>
        <v xml:space="preserve"> </v>
      </c>
      <c r="L11" s="26">
        <v>0</v>
      </c>
      <c r="M11" s="29" t="str">
        <f t="shared" si="2"/>
        <v xml:space="preserve"> </v>
      </c>
      <c r="N11" s="26">
        <v>0</v>
      </c>
      <c r="O11" s="29" t="str">
        <f t="shared" si="3"/>
        <v xml:space="preserve"> </v>
      </c>
    </row>
    <row r="12" spans="1:16" s="9" customFormat="1" ht="31.5" x14ac:dyDescent="0.25">
      <c r="A12" s="11" t="s">
        <v>99</v>
      </c>
      <c r="B12" s="37" t="s">
        <v>63</v>
      </c>
      <c r="C12" s="26"/>
      <c r="D12" s="26"/>
      <c r="E12" s="26"/>
      <c r="F12" s="31">
        <v>0</v>
      </c>
      <c r="G12" s="27">
        <f t="shared" si="0"/>
        <v>0</v>
      </c>
      <c r="H12" s="35" t="str">
        <f t="shared" si="1"/>
        <v xml:space="preserve"> </v>
      </c>
      <c r="I12" s="28" t="str">
        <f>IFERROR(IF(IF(AND(C12&lt;0,F12&gt;0),(F12-C12)/ABS(C12),(F12/C12))&lt;0,ABS(F12/(C12-F12)),IF(AND(C12&lt;0,F12&gt;0),(F12-C12)/ABS(C12),(F12/C12)))," ")</f>
        <v xml:space="preserve"> </v>
      </c>
      <c r="J12" s="31">
        <v>0</v>
      </c>
      <c r="K12" s="33" t="str">
        <f>IF(F12=0," ",J12/F12)</f>
        <v xml:space="preserve"> </v>
      </c>
      <c r="L12" s="26">
        <v>0</v>
      </c>
      <c r="M12" s="29" t="str">
        <f>IF(J12=0," ",L12/J12)</f>
        <v xml:space="preserve"> </v>
      </c>
      <c r="N12" s="26">
        <v>0</v>
      </c>
      <c r="O12" s="29" t="str">
        <f>IF(L12=0," ",N12/L12)</f>
        <v xml:space="preserve"> </v>
      </c>
    </row>
    <row r="13" spans="1:16" s="9" customFormat="1" ht="31.5" x14ac:dyDescent="0.25">
      <c r="A13" s="11" t="s">
        <v>111</v>
      </c>
      <c r="B13" s="37" t="s">
        <v>83</v>
      </c>
      <c r="C13" s="26"/>
      <c r="D13" s="26"/>
      <c r="E13" s="26"/>
      <c r="F13" s="31">
        <v>0</v>
      </c>
      <c r="G13" s="27">
        <f t="shared" si="0"/>
        <v>0</v>
      </c>
      <c r="H13" s="35" t="str">
        <f t="shared" si="1"/>
        <v xml:space="preserve"> </v>
      </c>
      <c r="I13" s="28" t="str">
        <f>IFERROR(IF(IF(AND(C13&lt;0,F13&gt;0),(F13-C13)/ABS(C13),(F13/C13))&lt;0,ABS(F13/(C13-F13)),IF(AND(C13&lt;0,F13&gt;0),(F13-C13)/ABS(C13),(F13/C13)))," ")</f>
        <v xml:space="preserve"> </v>
      </c>
      <c r="J13" s="31">
        <v>0</v>
      </c>
      <c r="K13" s="33" t="str">
        <f>IF(F13=0," ",J13/F13)</f>
        <v xml:space="preserve"> </v>
      </c>
      <c r="L13" s="26">
        <v>0</v>
      </c>
      <c r="M13" s="29" t="str">
        <f>IF(J13=0," ",L13/J13)</f>
        <v xml:space="preserve"> </v>
      </c>
      <c r="N13" s="26">
        <v>0</v>
      </c>
      <c r="O13" s="29" t="str">
        <f>IF(L13=0," ",N13/L13)</f>
        <v xml:space="preserve"> </v>
      </c>
    </row>
    <row r="14" spans="1:16" s="9" customFormat="1" ht="31.5" x14ac:dyDescent="0.25">
      <c r="A14" s="11" t="s">
        <v>112</v>
      </c>
      <c r="B14" s="37" t="s">
        <v>84</v>
      </c>
      <c r="C14" s="26"/>
      <c r="D14" s="26"/>
      <c r="E14" s="26"/>
      <c r="F14" s="31">
        <v>0</v>
      </c>
      <c r="G14" s="27">
        <f t="shared" si="0"/>
        <v>0</v>
      </c>
      <c r="H14" s="35" t="str">
        <f t="shared" si="1"/>
        <v xml:space="preserve"> </v>
      </c>
      <c r="I14" s="28" t="str">
        <f>IFERROR(IF(IF(AND(C14&lt;0,F14&gt;0),(F14-C14)/ABS(C14),(F14/C14))&lt;0,ABS(F14/(C14-F14)),IF(AND(C14&lt;0,F14&gt;0),(F14-C14)/ABS(C14),(F14/C14)))," ")</f>
        <v xml:space="preserve"> </v>
      </c>
      <c r="J14" s="31">
        <v>0</v>
      </c>
      <c r="K14" s="33" t="str">
        <f>IF(F14=0," ",J14/F14)</f>
        <v xml:space="preserve"> </v>
      </c>
      <c r="L14" s="26">
        <v>0</v>
      </c>
      <c r="M14" s="29" t="str">
        <f>IF(J14=0," ",L14/J14)</f>
        <v xml:space="preserve"> </v>
      </c>
      <c r="N14" s="26">
        <v>0</v>
      </c>
      <c r="O14" s="29" t="str">
        <f>IF(L14=0," ",N14/L14)</f>
        <v xml:space="preserve"> </v>
      </c>
    </row>
    <row r="15" spans="1:16" s="9" customFormat="1" ht="31.5" x14ac:dyDescent="0.25">
      <c r="A15" s="11" t="s">
        <v>113</v>
      </c>
      <c r="B15" s="37" t="s">
        <v>85</v>
      </c>
      <c r="C15" s="26"/>
      <c r="D15" s="26"/>
      <c r="E15" s="26"/>
      <c r="F15" s="31">
        <v>0</v>
      </c>
      <c r="G15" s="27">
        <f t="shared" si="0"/>
        <v>0</v>
      </c>
      <c r="H15" s="35" t="str">
        <f t="shared" si="1"/>
        <v xml:space="preserve"> </v>
      </c>
      <c r="I15" s="28" t="str">
        <f>IFERROR(IF(IF(AND(C15&lt;0,F15&gt;0),(F15-C15)/ABS(C15),(F15/C15))&lt;0,ABS(F15/(C15-F15)),IF(AND(C15&lt;0,F15&gt;0),(F15-C15)/ABS(C15),(F15/C15)))," ")</f>
        <v xml:space="preserve"> </v>
      </c>
      <c r="J15" s="31">
        <v>0</v>
      </c>
      <c r="K15" s="33" t="str">
        <f>IF(F15=0," ",J15/F15)</f>
        <v xml:space="preserve"> </v>
      </c>
      <c r="L15" s="26">
        <v>0</v>
      </c>
      <c r="M15" s="29" t="str">
        <f>IF(J15=0," ",L15/J15)</f>
        <v xml:space="preserve"> </v>
      </c>
      <c r="N15" s="26">
        <v>0</v>
      </c>
      <c r="O15" s="29" t="str">
        <f>IF(L15=0," ",N15/L15)</f>
        <v xml:space="preserve"> </v>
      </c>
    </row>
    <row r="16" spans="1:16" s="9" customFormat="1" ht="31.5" x14ac:dyDescent="0.25">
      <c r="A16" s="11" t="s">
        <v>93</v>
      </c>
      <c r="B16" s="37" t="s">
        <v>32</v>
      </c>
      <c r="C16" s="26"/>
      <c r="D16" s="26"/>
      <c r="E16" s="26"/>
      <c r="F16" s="31">
        <v>0</v>
      </c>
      <c r="G16" s="27">
        <f t="shared" ref="G16:G34" si="6">F16-D16</f>
        <v>0</v>
      </c>
      <c r="H16" s="35" t="str">
        <f t="shared" ref="H16:H34" si="7">IF(D16=0," ",F16/D16)</f>
        <v xml:space="preserve"> </v>
      </c>
      <c r="I16" s="28" t="str">
        <f t="shared" si="4"/>
        <v xml:space="preserve"> </v>
      </c>
      <c r="J16" s="31">
        <v>0</v>
      </c>
      <c r="K16" s="33" t="str">
        <f t="shared" si="5"/>
        <v xml:space="preserve"> </v>
      </c>
      <c r="L16" s="26">
        <v>0</v>
      </c>
      <c r="M16" s="29" t="str">
        <f t="shared" si="2"/>
        <v xml:space="preserve"> </v>
      </c>
      <c r="N16" s="26">
        <v>0</v>
      </c>
      <c r="O16" s="29" t="str">
        <f t="shared" si="3"/>
        <v xml:space="preserve"> </v>
      </c>
    </row>
    <row r="17" spans="1:15" s="9" customFormat="1" ht="31.5" x14ac:dyDescent="0.25">
      <c r="A17" s="11" t="s">
        <v>94</v>
      </c>
      <c r="B17" s="37" t="s">
        <v>73</v>
      </c>
      <c r="C17" s="26"/>
      <c r="D17" s="26"/>
      <c r="E17" s="26"/>
      <c r="F17" s="31">
        <v>0</v>
      </c>
      <c r="G17" s="27">
        <f t="shared" si="6"/>
        <v>0</v>
      </c>
      <c r="H17" s="35" t="str">
        <f t="shared" si="7"/>
        <v xml:space="preserve"> </v>
      </c>
      <c r="I17" s="28" t="str">
        <f t="shared" si="4"/>
        <v xml:space="preserve"> </v>
      </c>
      <c r="J17" s="31">
        <v>0</v>
      </c>
      <c r="K17" s="33" t="str">
        <f t="shared" si="5"/>
        <v xml:space="preserve"> </v>
      </c>
      <c r="L17" s="26">
        <v>0</v>
      </c>
      <c r="M17" s="29" t="str">
        <f t="shared" si="2"/>
        <v xml:space="preserve"> </v>
      </c>
      <c r="N17" s="26">
        <v>0</v>
      </c>
      <c r="O17" s="29" t="str">
        <f t="shared" si="3"/>
        <v xml:space="preserve"> </v>
      </c>
    </row>
    <row r="18" spans="1:15" s="9" customFormat="1" ht="31.5" x14ac:dyDescent="0.25">
      <c r="A18" s="11" t="s">
        <v>95</v>
      </c>
      <c r="B18" s="37" t="s">
        <v>74</v>
      </c>
      <c r="C18" s="26"/>
      <c r="D18" s="26"/>
      <c r="E18" s="26"/>
      <c r="F18" s="31">
        <v>0</v>
      </c>
      <c r="G18" s="27">
        <f t="shared" si="6"/>
        <v>0</v>
      </c>
      <c r="H18" s="35" t="str">
        <f t="shared" si="7"/>
        <v xml:space="preserve"> </v>
      </c>
      <c r="I18" s="28" t="str">
        <f t="shared" si="4"/>
        <v xml:space="preserve"> </v>
      </c>
      <c r="J18" s="31">
        <v>0</v>
      </c>
      <c r="K18" s="33" t="str">
        <f t="shared" si="5"/>
        <v xml:space="preserve"> </v>
      </c>
      <c r="L18" s="26">
        <v>0</v>
      </c>
      <c r="M18" s="29" t="str">
        <f t="shared" si="2"/>
        <v xml:space="preserve"> </v>
      </c>
      <c r="N18" s="26">
        <v>0</v>
      </c>
      <c r="O18" s="29" t="str">
        <f t="shared" si="3"/>
        <v xml:space="preserve"> </v>
      </c>
    </row>
    <row r="19" spans="1:15" s="9" customFormat="1" ht="31.5" x14ac:dyDescent="0.25">
      <c r="A19" s="11" t="s">
        <v>96</v>
      </c>
      <c r="B19" s="37" t="s">
        <v>75</v>
      </c>
      <c r="C19" s="26"/>
      <c r="D19" s="26"/>
      <c r="E19" s="26"/>
      <c r="F19" s="31">
        <v>0</v>
      </c>
      <c r="G19" s="27">
        <f t="shared" si="6"/>
        <v>0</v>
      </c>
      <c r="H19" s="35" t="str">
        <f t="shared" si="7"/>
        <v xml:space="preserve"> </v>
      </c>
      <c r="I19" s="28" t="str">
        <f t="shared" si="4"/>
        <v xml:space="preserve"> </v>
      </c>
      <c r="J19" s="31">
        <v>0</v>
      </c>
      <c r="K19" s="33" t="str">
        <f t="shared" si="5"/>
        <v xml:space="preserve"> </v>
      </c>
      <c r="L19" s="26">
        <v>0</v>
      </c>
      <c r="M19" s="29" t="str">
        <f t="shared" si="2"/>
        <v xml:space="preserve"> </v>
      </c>
      <c r="N19" s="26">
        <v>0</v>
      </c>
      <c r="O19" s="29" t="str">
        <f t="shared" si="3"/>
        <v xml:space="preserve"> </v>
      </c>
    </row>
    <row r="20" spans="1:15" s="9" customFormat="1" ht="31.5" x14ac:dyDescent="0.25">
      <c r="A20" s="11" t="s">
        <v>97</v>
      </c>
      <c r="B20" s="37" t="s">
        <v>76</v>
      </c>
      <c r="C20" s="26"/>
      <c r="D20" s="26"/>
      <c r="E20" s="26"/>
      <c r="F20" s="31">
        <v>0</v>
      </c>
      <c r="G20" s="27">
        <f t="shared" si="6"/>
        <v>0</v>
      </c>
      <c r="H20" s="35" t="str">
        <f t="shared" si="7"/>
        <v xml:space="preserve"> </v>
      </c>
      <c r="I20" s="28" t="str">
        <f t="shared" si="4"/>
        <v xml:space="preserve"> </v>
      </c>
      <c r="J20" s="31">
        <v>0</v>
      </c>
      <c r="K20" s="33" t="str">
        <f t="shared" si="5"/>
        <v xml:space="preserve"> </v>
      </c>
      <c r="L20" s="26">
        <v>0</v>
      </c>
      <c r="M20" s="29" t="str">
        <f t="shared" si="2"/>
        <v xml:space="preserve"> </v>
      </c>
      <c r="N20" s="26">
        <v>0</v>
      </c>
      <c r="O20" s="29" t="str">
        <f t="shared" si="3"/>
        <v xml:space="preserve"> </v>
      </c>
    </row>
    <row r="21" spans="1:15" s="9" customFormat="1" ht="31.5" x14ac:dyDescent="0.25">
      <c r="A21" s="11" t="s">
        <v>18</v>
      </c>
      <c r="B21" s="37" t="s">
        <v>33</v>
      </c>
      <c r="C21" s="26"/>
      <c r="D21" s="26"/>
      <c r="E21" s="26"/>
      <c r="F21" s="31">
        <v>0</v>
      </c>
      <c r="G21" s="27">
        <f t="shared" si="6"/>
        <v>0</v>
      </c>
      <c r="H21" s="35" t="str">
        <f t="shared" si="7"/>
        <v xml:space="preserve"> </v>
      </c>
      <c r="I21" s="28" t="str">
        <f t="shared" si="4"/>
        <v xml:space="preserve"> </v>
      </c>
      <c r="J21" s="31">
        <v>0</v>
      </c>
      <c r="K21" s="33" t="str">
        <f t="shared" si="5"/>
        <v xml:space="preserve"> </v>
      </c>
      <c r="L21" s="26">
        <v>0</v>
      </c>
      <c r="M21" s="29" t="str">
        <f t="shared" si="2"/>
        <v xml:space="preserve"> </v>
      </c>
      <c r="N21" s="26">
        <v>0</v>
      </c>
      <c r="O21" s="29" t="str">
        <f t="shared" si="3"/>
        <v xml:space="preserve"> </v>
      </c>
    </row>
    <row r="22" spans="1:15" s="9" customFormat="1" ht="31.5" x14ac:dyDescent="0.25">
      <c r="A22" s="11" t="s">
        <v>19</v>
      </c>
      <c r="B22" s="37" t="s">
        <v>34</v>
      </c>
      <c r="C22" s="26"/>
      <c r="D22" s="26"/>
      <c r="E22" s="26"/>
      <c r="F22" s="31">
        <v>0</v>
      </c>
      <c r="G22" s="27">
        <f t="shared" si="6"/>
        <v>0</v>
      </c>
      <c r="H22" s="35" t="str">
        <f t="shared" si="7"/>
        <v xml:space="preserve"> </v>
      </c>
      <c r="I22" s="28" t="str">
        <f t="shared" si="4"/>
        <v xml:space="preserve"> </v>
      </c>
      <c r="J22" s="31">
        <v>0</v>
      </c>
      <c r="K22" s="33" t="str">
        <f t="shared" si="5"/>
        <v xml:space="preserve"> </v>
      </c>
      <c r="L22" s="26">
        <v>0</v>
      </c>
      <c r="M22" s="29" t="str">
        <f t="shared" si="2"/>
        <v xml:space="preserve"> </v>
      </c>
      <c r="N22" s="26">
        <v>0</v>
      </c>
      <c r="O22" s="29" t="str">
        <f t="shared" si="3"/>
        <v xml:space="preserve"> </v>
      </c>
    </row>
    <row r="23" spans="1:15" s="9" customFormat="1" ht="94.5" x14ac:dyDescent="0.25">
      <c r="A23" s="11" t="s">
        <v>98</v>
      </c>
      <c r="B23" s="37" t="s">
        <v>65</v>
      </c>
      <c r="C23" s="26"/>
      <c r="D23" s="26"/>
      <c r="E23" s="26"/>
      <c r="F23" s="31">
        <v>0</v>
      </c>
      <c r="G23" s="27">
        <f t="shared" si="6"/>
        <v>0</v>
      </c>
      <c r="H23" s="35" t="str">
        <f t="shared" si="7"/>
        <v xml:space="preserve"> </v>
      </c>
      <c r="I23" s="28" t="str">
        <f t="shared" si="4"/>
        <v xml:space="preserve"> </v>
      </c>
      <c r="J23" s="31">
        <v>0</v>
      </c>
      <c r="K23" s="33" t="str">
        <f t="shared" si="5"/>
        <v xml:space="preserve"> </v>
      </c>
      <c r="L23" s="26">
        <v>0</v>
      </c>
      <c r="M23" s="29" t="str">
        <f t="shared" si="2"/>
        <v xml:space="preserve"> </v>
      </c>
      <c r="N23" s="26">
        <v>0</v>
      </c>
      <c r="O23" s="29" t="str">
        <f t="shared" si="3"/>
        <v xml:space="preserve"> </v>
      </c>
    </row>
    <row r="24" spans="1:15" s="9" customFormat="1" ht="94.5" x14ac:dyDescent="0.25">
      <c r="A24" s="11" t="s">
        <v>101</v>
      </c>
      <c r="B24" s="37" t="s">
        <v>67</v>
      </c>
      <c r="C24" s="26"/>
      <c r="D24" s="26"/>
      <c r="E24" s="26"/>
      <c r="F24" s="31">
        <v>0</v>
      </c>
      <c r="G24" s="27">
        <f>F24-D24</f>
        <v>0</v>
      </c>
      <c r="H24" s="35" t="str">
        <f>IF(D24=0," ",F24/D24)</f>
        <v xml:space="preserve"> </v>
      </c>
      <c r="I24" s="28" t="str">
        <f>IFERROR(IF(IF(AND(C24&lt;0,F24&gt;0),(F24-C24)/ABS(C24),(F24/C24))&lt;0,ABS(F24/(C24-F24)),IF(AND(C24&lt;0,F24&gt;0),(F24-C24)/ABS(C24),(F24/C24)))," ")</f>
        <v xml:space="preserve"> </v>
      </c>
      <c r="J24" s="31">
        <v>0</v>
      </c>
      <c r="K24" s="33" t="str">
        <f>IF(F24=0," ",J24/F24)</f>
        <v xml:space="preserve"> </v>
      </c>
      <c r="L24" s="26">
        <v>0</v>
      </c>
      <c r="M24" s="29" t="str">
        <f>IF(J24=0," ",L24/J24)</f>
        <v xml:space="preserve"> </v>
      </c>
      <c r="N24" s="26">
        <v>0</v>
      </c>
      <c r="O24" s="29" t="str">
        <f>IF(L24=0," ",N24/L24)</f>
        <v xml:space="preserve"> </v>
      </c>
    </row>
    <row r="25" spans="1:15" s="9" customFormat="1" ht="94.5" x14ac:dyDescent="0.25">
      <c r="A25" s="11" t="s">
        <v>102</v>
      </c>
      <c r="B25" s="37" t="s">
        <v>77</v>
      </c>
      <c r="C25" s="26"/>
      <c r="D25" s="26"/>
      <c r="E25" s="26"/>
      <c r="F25" s="31">
        <v>0</v>
      </c>
      <c r="G25" s="27">
        <f>F25-D25</f>
        <v>0</v>
      </c>
      <c r="H25" s="35" t="str">
        <f>IF(D25=0," ",F25/D25)</f>
        <v xml:space="preserve"> </v>
      </c>
      <c r="I25" s="28" t="str">
        <f>IFERROR(IF(IF(AND(C25&lt;0,F25&gt;0),(F25-C25)/ABS(C25),(F25/C25))&lt;0,ABS(F25/(C25-F25)),IF(AND(C25&lt;0,F25&gt;0),(F25-C25)/ABS(C25),(F25/C25)))," ")</f>
        <v xml:space="preserve"> </v>
      </c>
      <c r="J25" s="31">
        <v>0</v>
      </c>
      <c r="K25" s="33" t="str">
        <f>IF(F25=0," ",J25/F25)</f>
        <v xml:space="preserve"> </v>
      </c>
      <c r="L25" s="26">
        <v>0</v>
      </c>
      <c r="M25" s="29" t="str">
        <f>IF(J25=0," ",L25/J25)</f>
        <v xml:space="preserve"> </v>
      </c>
      <c r="N25" s="26">
        <v>0</v>
      </c>
      <c r="O25" s="29" t="str">
        <f>IF(L25=0," ",N25/L25)</f>
        <v xml:space="preserve"> </v>
      </c>
    </row>
    <row r="26" spans="1:15" s="9" customFormat="1" ht="94.5" x14ac:dyDescent="0.25">
      <c r="A26" s="11" t="s">
        <v>103</v>
      </c>
      <c r="B26" s="37" t="s">
        <v>78</v>
      </c>
      <c r="C26" s="26"/>
      <c r="D26" s="26"/>
      <c r="E26" s="26"/>
      <c r="F26" s="31">
        <v>0</v>
      </c>
      <c r="G26" s="27">
        <f>F26-D26</f>
        <v>0</v>
      </c>
      <c r="H26" s="35" t="str">
        <f>IF(D26=0," ",F26/D26)</f>
        <v xml:space="preserve"> </v>
      </c>
      <c r="I26" s="28" t="str">
        <f>IFERROR(IF(IF(AND(C26&lt;0,F26&gt;0),(F26-C26)/ABS(C26),(F26/C26))&lt;0,ABS(F26/(C26-F26)),IF(AND(C26&lt;0,F26&gt;0),(F26-C26)/ABS(C26),(F26/C26)))," ")</f>
        <v xml:space="preserve"> </v>
      </c>
      <c r="J26" s="31">
        <v>0</v>
      </c>
      <c r="K26" s="33" t="str">
        <f>IF(F26=0," ",J26/F26)</f>
        <v xml:space="preserve"> </v>
      </c>
      <c r="L26" s="26">
        <v>0</v>
      </c>
      <c r="M26" s="29" t="str">
        <f>IF(J26=0," ",L26/J26)</f>
        <v xml:space="preserve"> </v>
      </c>
      <c r="N26" s="26">
        <v>0</v>
      </c>
      <c r="O26" s="29" t="str">
        <f>IF(L26=0," ",N26/L26)</f>
        <v xml:space="preserve"> </v>
      </c>
    </row>
    <row r="27" spans="1:15" s="9" customFormat="1" ht="94.5" x14ac:dyDescent="0.25">
      <c r="A27" s="11" t="s">
        <v>104</v>
      </c>
      <c r="B27" s="37" t="s">
        <v>79</v>
      </c>
      <c r="C27" s="26"/>
      <c r="D27" s="26"/>
      <c r="E27" s="26"/>
      <c r="F27" s="31">
        <v>0</v>
      </c>
      <c r="G27" s="27">
        <f>F27-D27</f>
        <v>0</v>
      </c>
      <c r="H27" s="35" t="str">
        <f>IF(D27=0," ",F27/D27)</f>
        <v xml:space="preserve"> </v>
      </c>
      <c r="I27" s="28" t="str">
        <f>IFERROR(IF(IF(AND(C27&lt;0,F27&gt;0),(F27-C27)/ABS(C27),(F27/C27))&lt;0,ABS(F27/(C27-F27)),IF(AND(C27&lt;0,F27&gt;0),(F27-C27)/ABS(C27),(F27/C27)))," ")</f>
        <v xml:space="preserve"> </v>
      </c>
      <c r="J27" s="31">
        <v>0</v>
      </c>
      <c r="K27" s="33" t="str">
        <f>IF(F27=0," ",J27/F27)</f>
        <v xml:space="preserve"> </v>
      </c>
      <c r="L27" s="26">
        <v>0</v>
      </c>
      <c r="M27" s="29" t="str">
        <f>IF(J27=0," ",L27/J27)</f>
        <v xml:space="preserve"> </v>
      </c>
      <c r="N27" s="26">
        <v>0</v>
      </c>
      <c r="O27" s="29" t="str">
        <f>IF(L27=0," ",N27/L27)</f>
        <v xml:space="preserve"> </v>
      </c>
    </row>
    <row r="28" spans="1:15" s="9" customFormat="1" ht="78.75" x14ac:dyDescent="0.25">
      <c r="A28" s="11" t="s">
        <v>100</v>
      </c>
      <c r="B28" s="37" t="s">
        <v>66</v>
      </c>
      <c r="C28" s="26"/>
      <c r="D28" s="26"/>
      <c r="E28" s="26"/>
      <c r="F28" s="31">
        <v>0</v>
      </c>
      <c r="G28" s="27">
        <f t="shared" si="6"/>
        <v>0</v>
      </c>
      <c r="H28" s="35" t="str">
        <f t="shared" si="7"/>
        <v xml:space="preserve"> </v>
      </c>
      <c r="I28" s="28" t="str">
        <f t="shared" si="4"/>
        <v xml:space="preserve"> </v>
      </c>
      <c r="J28" s="31">
        <v>0</v>
      </c>
      <c r="K28" s="33" t="str">
        <f t="shared" si="5"/>
        <v xml:space="preserve"> </v>
      </c>
      <c r="L28" s="26">
        <v>0</v>
      </c>
      <c r="M28" s="29" t="str">
        <f t="shared" si="2"/>
        <v xml:space="preserve"> </v>
      </c>
      <c r="N28" s="26">
        <v>0</v>
      </c>
      <c r="O28" s="29" t="str">
        <f t="shared" si="3"/>
        <v xml:space="preserve"> </v>
      </c>
    </row>
    <row r="29" spans="1:15" s="9" customFormat="1" ht="78.75" x14ac:dyDescent="0.25">
      <c r="A29" s="11" t="s">
        <v>105</v>
      </c>
      <c r="B29" s="37" t="s">
        <v>68</v>
      </c>
      <c r="C29" s="26"/>
      <c r="D29" s="26"/>
      <c r="E29" s="26"/>
      <c r="F29" s="31">
        <v>0</v>
      </c>
      <c r="G29" s="27">
        <f t="shared" si="6"/>
        <v>0</v>
      </c>
      <c r="H29" s="35" t="str">
        <f t="shared" si="7"/>
        <v xml:space="preserve"> </v>
      </c>
      <c r="I29" s="28" t="str">
        <f t="shared" si="4"/>
        <v xml:space="preserve"> </v>
      </c>
      <c r="J29" s="31">
        <v>0</v>
      </c>
      <c r="K29" s="33" t="str">
        <f t="shared" si="5"/>
        <v xml:space="preserve"> </v>
      </c>
      <c r="L29" s="26">
        <v>0</v>
      </c>
      <c r="M29" s="29" t="str">
        <f t="shared" si="2"/>
        <v xml:space="preserve"> </v>
      </c>
      <c r="N29" s="26">
        <v>0</v>
      </c>
      <c r="O29" s="29" t="str">
        <f t="shared" si="3"/>
        <v xml:space="preserve"> </v>
      </c>
    </row>
    <row r="30" spans="1:15" s="9" customFormat="1" ht="78.75" x14ac:dyDescent="0.25">
      <c r="A30" s="11" t="s">
        <v>106</v>
      </c>
      <c r="B30" s="37" t="s">
        <v>80</v>
      </c>
      <c r="C30" s="26"/>
      <c r="D30" s="26"/>
      <c r="E30" s="26"/>
      <c r="F30" s="31">
        <v>0</v>
      </c>
      <c r="G30" s="27">
        <f t="shared" si="6"/>
        <v>0</v>
      </c>
      <c r="H30" s="35" t="str">
        <f t="shared" si="7"/>
        <v xml:space="preserve"> </v>
      </c>
      <c r="I30" s="28" t="str">
        <f t="shared" si="4"/>
        <v xml:space="preserve"> </v>
      </c>
      <c r="J30" s="31">
        <v>0</v>
      </c>
      <c r="K30" s="33" t="str">
        <f t="shared" si="5"/>
        <v xml:space="preserve"> </v>
      </c>
      <c r="L30" s="26">
        <v>0</v>
      </c>
      <c r="M30" s="29" t="str">
        <f t="shared" si="2"/>
        <v xml:space="preserve"> </v>
      </c>
      <c r="N30" s="26">
        <v>0</v>
      </c>
      <c r="O30" s="29" t="str">
        <f t="shared" si="3"/>
        <v xml:space="preserve"> </v>
      </c>
    </row>
    <row r="31" spans="1:15" s="9" customFormat="1" ht="78.75" x14ac:dyDescent="0.25">
      <c r="A31" s="11" t="s">
        <v>107</v>
      </c>
      <c r="B31" s="37" t="s">
        <v>81</v>
      </c>
      <c r="C31" s="26"/>
      <c r="D31" s="26"/>
      <c r="E31" s="26"/>
      <c r="F31" s="31">
        <v>0</v>
      </c>
      <c r="G31" s="27">
        <f t="shared" si="6"/>
        <v>0</v>
      </c>
      <c r="H31" s="35" t="str">
        <f t="shared" si="7"/>
        <v xml:space="preserve"> </v>
      </c>
      <c r="I31" s="28" t="str">
        <f t="shared" si="4"/>
        <v xml:space="preserve"> </v>
      </c>
      <c r="J31" s="31">
        <v>0</v>
      </c>
      <c r="K31" s="33" t="str">
        <f t="shared" si="5"/>
        <v xml:space="preserve"> </v>
      </c>
      <c r="L31" s="26">
        <v>0</v>
      </c>
      <c r="M31" s="29" t="str">
        <f t="shared" si="2"/>
        <v xml:space="preserve"> </v>
      </c>
      <c r="N31" s="26">
        <v>0</v>
      </c>
      <c r="O31" s="29" t="str">
        <f t="shared" si="3"/>
        <v xml:space="preserve"> </v>
      </c>
    </row>
    <row r="32" spans="1:15" s="9" customFormat="1" ht="78.75" x14ac:dyDescent="0.25">
      <c r="A32" s="11" t="s">
        <v>108</v>
      </c>
      <c r="B32" s="37" t="s">
        <v>82</v>
      </c>
      <c r="C32" s="26"/>
      <c r="D32" s="26"/>
      <c r="E32" s="26"/>
      <c r="F32" s="31">
        <v>0</v>
      </c>
      <c r="G32" s="27">
        <f t="shared" si="6"/>
        <v>0</v>
      </c>
      <c r="H32" s="35" t="str">
        <f t="shared" si="7"/>
        <v xml:space="preserve"> </v>
      </c>
      <c r="I32" s="28" t="str">
        <f t="shared" si="4"/>
        <v xml:space="preserve"> </v>
      </c>
      <c r="J32" s="31">
        <v>0</v>
      </c>
      <c r="K32" s="33" t="str">
        <f t="shared" si="5"/>
        <v xml:space="preserve"> </v>
      </c>
      <c r="L32" s="26">
        <v>0</v>
      </c>
      <c r="M32" s="29" t="str">
        <f t="shared" si="2"/>
        <v xml:space="preserve"> </v>
      </c>
      <c r="N32" s="26">
        <v>0</v>
      </c>
      <c r="O32" s="29" t="str">
        <f t="shared" si="3"/>
        <v xml:space="preserve"> </v>
      </c>
    </row>
    <row r="33" spans="1:15" s="9" customFormat="1" ht="47.25" x14ac:dyDescent="0.25">
      <c r="A33" s="11" t="s">
        <v>109</v>
      </c>
      <c r="B33" s="37" t="s">
        <v>69</v>
      </c>
      <c r="C33" s="26"/>
      <c r="D33" s="26"/>
      <c r="E33" s="26"/>
      <c r="F33" s="31">
        <v>0</v>
      </c>
      <c r="G33" s="27">
        <f t="shared" si="6"/>
        <v>0</v>
      </c>
      <c r="H33" s="35" t="str">
        <f t="shared" si="7"/>
        <v xml:space="preserve"> </v>
      </c>
      <c r="I33" s="28" t="str">
        <f t="shared" si="4"/>
        <v xml:space="preserve"> </v>
      </c>
      <c r="J33" s="31">
        <v>0</v>
      </c>
      <c r="K33" s="33" t="str">
        <f t="shared" si="5"/>
        <v xml:space="preserve"> </v>
      </c>
      <c r="L33" s="26">
        <v>0</v>
      </c>
      <c r="M33" s="29" t="str">
        <f t="shared" si="2"/>
        <v xml:space="preserve"> </v>
      </c>
      <c r="N33" s="26">
        <v>0</v>
      </c>
      <c r="O33" s="29" t="str">
        <f t="shared" si="3"/>
        <v xml:space="preserve"> </v>
      </c>
    </row>
    <row r="34" spans="1:15" s="9" customFormat="1" ht="47.25" x14ac:dyDescent="0.25">
      <c r="A34" s="11" t="s">
        <v>110</v>
      </c>
      <c r="B34" s="37" t="s">
        <v>70</v>
      </c>
      <c r="C34" s="26"/>
      <c r="D34" s="26"/>
      <c r="E34" s="26"/>
      <c r="F34" s="31">
        <v>0</v>
      </c>
      <c r="G34" s="27">
        <f t="shared" si="6"/>
        <v>0</v>
      </c>
      <c r="H34" s="35" t="str">
        <f t="shared" si="7"/>
        <v xml:space="preserve"> </v>
      </c>
      <c r="I34" s="28" t="str">
        <f t="shared" si="4"/>
        <v xml:space="preserve"> </v>
      </c>
      <c r="J34" s="31">
        <v>0</v>
      </c>
      <c r="K34" s="33" t="str">
        <f t="shared" si="5"/>
        <v xml:space="preserve"> </v>
      </c>
      <c r="L34" s="26">
        <v>0</v>
      </c>
      <c r="M34" s="29" t="str">
        <f t="shared" si="2"/>
        <v xml:space="preserve"> </v>
      </c>
      <c r="N34" s="26">
        <v>0</v>
      </c>
      <c r="O34" s="29" t="str">
        <f t="shared" si="3"/>
        <v xml:space="preserve"> </v>
      </c>
    </row>
    <row r="35" spans="1:15" s="9" customFormat="1" ht="47.25" x14ac:dyDescent="0.25">
      <c r="A35" s="11" t="s">
        <v>114</v>
      </c>
      <c r="B35" s="37" t="s">
        <v>86</v>
      </c>
      <c r="C35" s="26"/>
      <c r="D35" s="26"/>
      <c r="E35" s="26"/>
      <c r="F35" s="31">
        <v>0</v>
      </c>
      <c r="G35" s="27">
        <f>F35-D35</f>
        <v>0</v>
      </c>
      <c r="H35" s="35" t="str">
        <f>IF(D35=0," ",F35/D35)</f>
        <v xml:space="preserve"> </v>
      </c>
      <c r="I35" s="28" t="str">
        <f t="shared" si="4"/>
        <v xml:space="preserve"> </v>
      </c>
      <c r="J35" s="31">
        <v>0</v>
      </c>
      <c r="K35" s="33" t="str">
        <f t="shared" si="5"/>
        <v xml:space="preserve"> </v>
      </c>
      <c r="L35" s="26">
        <v>0</v>
      </c>
      <c r="M35" s="29" t="str">
        <f t="shared" si="2"/>
        <v xml:space="preserve"> </v>
      </c>
      <c r="N35" s="26">
        <v>0</v>
      </c>
      <c r="O35" s="29" t="str">
        <f t="shared" si="3"/>
        <v xml:space="preserve"> </v>
      </c>
    </row>
    <row r="36" spans="1:15" s="9" customFormat="1" ht="47.25" x14ac:dyDescent="0.25">
      <c r="A36" s="11" t="s">
        <v>115</v>
      </c>
      <c r="B36" s="37" t="s">
        <v>87</v>
      </c>
      <c r="C36" s="26"/>
      <c r="D36" s="26"/>
      <c r="E36" s="26"/>
      <c r="F36" s="31">
        <v>0</v>
      </c>
      <c r="G36" s="27">
        <f>F36-D36</f>
        <v>0</v>
      </c>
      <c r="H36" s="35" t="str">
        <f>IF(D36=0," ",F36/D36)</f>
        <v xml:space="preserve"> </v>
      </c>
      <c r="I36" s="28" t="str">
        <f t="shared" si="4"/>
        <v xml:space="preserve"> </v>
      </c>
      <c r="J36" s="31">
        <v>0</v>
      </c>
      <c r="K36" s="33" t="str">
        <f t="shared" si="5"/>
        <v xml:space="preserve"> </v>
      </c>
      <c r="L36" s="26">
        <v>0</v>
      </c>
      <c r="M36" s="29" t="str">
        <f t="shared" si="2"/>
        <v xml:space="preserve"> </v>
      </c>
      <c r="N36" s="26">
        <v>0</v>
      </c>
      <c r="O36" s="29" t="str">
        <f t="shared" si="3"/>
        <v xml:space="preserve"> </v>
      </c>
    </row>
    <row r="37" spans="1:15" s="9" customFormat="1" ht="47.25" x14ac:dyDescent="0.25">
      <c r="A37" s="11" t="s">
        <v>116</v>
      </c>
      <c r="B37" s="37" t="s">
        <v>88</v>
      </c>
      <c r="C37" s="26"/>
      <c r="D37" s="26"/>
      <c r="E37" s="26"/>
      <c r="F37" s="31">
        <v>0</v>
      </c>
      <c r="G37" s="27">
        <f>F37-D37</f>
        <v>0</v>
      </c>
      <c r="H37" s="35" t="str">
        <f>IF(D37=0," ",F37/D37)</f>
        <v xml:space="preserve"> </v>
      </c>
      <c r="I37" s="28" t="str">
        <f t="shared" si="4"/>
        <v xml:space="preserve"> </v>
      </c>
      <c r="J37" s="31">
        <v>0</v>
      </c>
      <c r="K37" s="33" t="str">
        <f t="shared" si="5"/>
        <v xml:space="preserve"> </v>
      </c>
      <c r="L37" s="26">
        <v>0</v>
      </c>
      <c r="M37" s="29" t="str">
        <f t="shared" si="2"/>
        <v xml:space="preserve"> </v>
      </c>
      <c r="N37" s="26">
        <v>0</v>
      </c>
      <c r="O37" s="29" t="str">
        <f t="shared" si="3"/>
        <v xml:space="preserve"> </v>
      </c>
    </row>
    <row r="38" spans="1:15" s="9" customFormat="1" ht="47.25" x14ac:dyDescent="0.25">
      <c r="A38" s="11" t="s">
        <v>117</v>
      </c>
      <c r="B38" s="37" t="s">
        <v>89</v>
      </c>
      <c r="C38" s="26"/>
      <c r="D38" s="26"/>
      <c r="E38" s="26"/>
      <c r="F38" s="31">
        <v>0</v>
      </c>
      <c r="G38" s="27">
        <f>F38-D38</f>
        <v>0</v>
      </c>
      <c r="H38" s="35" t="str">
        <f>IF(D38=0," ",F38/D38)</f>
        <v xml:space="preserve"> </v>
      </c>
      <c r="I38" s="28" t="str">
        <f t="shared" si="4"/>
        <v xml:space="preserve"> </v>
      </c>
      <c r="J38" s="31">
        <v>0</v>
      </c>
      <c r="K38" s="33" t="str">
        <f t="shared" si="5"/>
        <v xml:space="preserve"> </v>
      </c>
      <c r="L38" s="26">
        <v>0</v>
      </c>
      <c r="M38" s="29" t="str">
        <f t="shared" si="2"/>
        <v xml:space="preserve"> </v>
      </c>
      <c r="N38" s="26">
        <v>0</v>
      </c>
      <c r="O38" s="29" t="str">
        <f t="shared" si="3"/>
        <v xml:space="preserve"> </v>
      </c>
    </row>
    <row r="39" spans="1:15" s="9" customFormat="1" ht="47.25" x14ac:dyDescent="0.25">
      <c r="A39" s="11" t="s">
        <v>118</v>
      </c>
      <c r="B39" s="37" t="s">
        <v>90</v>
      </c>
      <c r="C39" s="26"/>
      <c r="D39" s="26"/>
      <c r="E39" s="26"/>
      <c r="F39" s="31">
        <v>0</v>
      </c>
      <c r="G39" s="27">
        <f>F39-D39</f>
        <v>0</v>
      </c>
      <c r="H39" s="35" t="str">
        <f>IF(D39=0," ",F39/D39)</f>
        <v xml:space="preserve"> </v>
      </c>
      <c r="I39" s="28" t="str">
        <f t="shared" si="4"/>
        <v xml:space="preserve"> </v>
      </c>
      <c r="J39" s="31">
        <v>0</v>
      </c>
      <c r="K39" s="33" t="str">
        <f t="shared" si="5"/>
        <v xml:space="preserve"> </v>
      </c>
      <c r="L39" s="26">
        <v>0</v>
      </c>
      <c r="M39" s="29" t="str">
        <f t="shared" si="2"/>
        <v xml:space="preserve"> </v>
      </c>
      <c r="N39" s="26">
        <v>0</v>
      </c>
      <c r="O39" s="29" t="str">
        <f t="shared" si="3"/>
        <v xml:space="preserve"> </v>
      </c>
    </row>
    <row r="40" spans="1:15" s="9" customFormat="1" ht="63" x14ac:dyDescent="0.25">
      <c r="A40" s="11" t="s">
        <v>119</v>
      </c>
      <c r="B40" s="37" t="s">
        <v>91</v>
      </c>
      <c r="C40" s="26"/>
      <c r="D40" s="26"/>
      <c r="E40" s="26"/>
      <c r="F40" s="31">
        <v>0</v>
      </c>
      <c r="G40" s="27">
        <f t="shared" ref="G40:G58" si="8">F40-D40</f>
        <v>0</v>
      </c>
      <c r="H40" s="35" t="str">
        <f t="shared" ref="H40:H58" si="9">IF(D40=0," ",F40/D40)</f>
        <v xml:space="preserve"> </v>
      </c>
      <c r="I40" s="28" t="str">
        <f t="shared" si="4"/>
        <v xml:space="preserve"> </v>
      </c>
      <c r="J40" s="31">
        <v>0</v>
      </c>
      <c r="K40" s="33" t="str">
        <f t="shared" si="5"/>
        <v xml:space="preserve"> </v>
      </c>
      <c r="L40" s="26">
        <v>0</v>
      </c>
      <c r="M40" s="29" t="str">
        <f t="shared" si="2"/>
        <v xml:space="preserve"> </v>
      </c>
      <c r="N40" s="26">
        <v>0</v>
      </c>
      <c r="O40" s="29" t="str">
        <f t="shared" si="3"/>
        <v xml:space="preserve"> </v>
      </c>
    </row>
    <row r="41" spans="1:15" ht="18.75" x14ac:dyDescent="0.25">
      <c r="A41" s="8" t="s">
        <v>20</v>
      </c>
      <c r="B41" s="36"/>
      <c r="C41" s="23">
        <f>C42+C43+C44+C45</f>
        <v>0</v>
      </c>
      <c r="D41" s="23">
        <f>D42+D43+D44+D45</f>
        <v>0</v>
      </c>
      <c r="E41" s="23">
        <f>E42+E43+E44+E45</f>
        <v>0</v>
      </c>
      <c r="F41" s="30">
        <f>F42+F43+F44+F45</f>
        <v>0</v>
      </c>
      <c r="G41" s="22">
        <f t="shared" si="8"/>
        <v>0</v>
      </c>
      <c r="H41" s="34" t="str">
        <f t="shared" si="9"/>
        <v xml:space="preserve"> </v>
      </c>
      <c r="I41" s="24" t="str">
        <f t="shared" si="4"/>
        <v xml:space="preserve"> </v>
      </c>
      <c r="J41" s="30">
        <f>J42+J43+J44+J45</f>
        <v>0</v>
      </c>
      <c r="K41" s="32" t="str">
        <f t="shared" si="5"/>
        <v xml:space="preserve"> </v>
      </c>
      <c r="L41" s="23">
        <f>L42+L43+L44+L45</f>
        <v>0</v>
      </c>
      <c r="M41" s="25" t="str">
        <f t="shared" si="2"/>
        <v xml:space="preserve"> </v>
      </c>
      <c r="N41" s="23">
        <f>N42+N43+N44+N45</f>
        <v>0</v>
      </c>
      <c r="O41" s="25" t="str">
        <f t="shared" si="3"/>
        <v xml:space="preserve"> </v>
      </c>
    </row>
    <row r="42" spans="1:15" s="9" customFormat="1" ht="31.5" x14ac:dyDescent="0.25">
      <c r="A42" s="11" t="s">
        <v>55</v>
      </c>
      <c r="B42" s="37" t="s">
        <v>54</v>
      </c>
      <c r="C42" s="26"/>
      <c r="D42" s="26"/>
      <c r="E42" s="26"/>
      <c r="F42" s="31">
        <v>0</v>
      </c>
      <c r="G42" s="27">
        <f t="shared" si="8"/>
        <v>0</v>
      </c>
      <c r="H42" s="35" t="str">
        <f t="shared" si="9"/>
        <v xml:space="preserve"> </v>
      </c>
      <c r="I42" s="28" t="str">
        <f t="shared" si="4"/>
        <v xml:space="preserve"> </v>
      </c>
      <c r="J42" s="31">
        <v>0</v>
      </c>
      <c r="K42" s="33" t="str">
        <f>IF(F42=0," ",J42/F42)</f>
        <v xml:space="preserve"> </v>
      </c>
      <c r="L42" s="26">
        <v>0</v>
      </c>
      <c r="M42" s="29" t="str">
        <f>IF(J42=0," ",L42/J42)</f>
        <v xml:space="preserve"> </v>
      </c>
      <c r="N42" s="26">
        <v>0</v>
      </c>
      <c r="O42" s="29" t="str">
        <f>IF(L42=0," ",N42/L42)</f>
        <v xml:space="preserve"> </v>
      </c>
    </row>
    <row r="43" spans="1:15" s="9" customFormat="1" ht="47.25" x14ac:dyDescent="0.25">
      <c r="A43" s="11" t="s">
        <v>56</v>
      </c>
      <c r="B43" s="37" t="s">
        <v>35</v>
      </c>
      <c r="C43" s="26"/>
      <c r="D43" s="26"/>
      <c r="E43" s="26"/>
      <c r="F43" s="31">
        <v>0</v>
      </c>
      <c r="G43" s="27">
        <f t="shared" si="8"/>
        <v>0</v>
      </c>
      <c r="H43" s="35" t="str">
        <f t="shared" si="9"/>
        <v xml:space="preserve"> </v>
      </c>
      <c r="I43" s="28" t="str">
        <f t="shared" si="4"/>
        <v xml:space="preserve"> </v>
      </c>
      <c r="J43" s="31">
        <v>0</v>
      </c>
      <c r="K43" s="33" t="str">
        <f>IF(F43=0," ",J43/F43)</f>
        <v xml:space="preserve"> </v>
      </c>
      <c r="L43" s="26">
        <v>0</v>
      </c>
      <c r="M43" s="29" t="str">
        <f>IF(J43=0," ",L43/J43)</f>
        <v xml:space="preserve"> </v>
      </c>
      <c r="N43" s="26">
        <v>0</v>
      </c>
      <c r="O43" s="29" t="str">
        <f>IF(L43=0," ",N43/L43)</f>
        <v xml:space="preserve"> </v>
      </c>
    </row>
    <row r="44" spans="1:15" s="9" customFormat="1" ht="47.25" x14ac:dyDescent="0.25">
      <c r="A44" s="11" t="s">
        <v>58</v>
      </c>
      <c r="B44" s="37" t="s">
        <v>57</v>
      </c>
      <c r="C44" s="26"/>
      <c r="D44" s="26"/>
      <c r="E44" s="26"/>
      <c r="F44" s="31">
        <v>0</v>
      </c>
      <c r="G44" s="27">
        <f t="shared" si="8"/>
        <v>0</v>
      </c>
      <c r="H44" s="35" t="str">
        <f t="shared" si="9"/>
        <v xml:space="preserve"> </v>
      </c>
      <c r="I44" s="28" t="str">
        <f t="shared" si="4"/>
        <v xml:space="preserve"> </v>
      </c>
      <c r="J44" s="31">
        <v>0</v>
      </c>
      <c r="K44" s="33" t="str">
        <f>IF(F44=0," ",J44/F44)</f>
        <v xml:space="preserve"> </v>
      </c>
      <c r="L44" s="26">
        <v>0</v>
      </c>
      <c r="M44" s="29" t="str">
        <f>IF(J44=0," ",L44/J44)</f>
        <v xml:space="preserve"> </v>
      </c>
      <c r="N44" s="26">
        <v>0</v>
      </c>
      <c r="O44" s="29" t="str">
        <f>IF(L44=0," ",N44/L44)</f>
        <v xml:space="preserve"> </v>
      </c>
    </row>
    <row r="45" spans="1:15" s="9" customFormat="1" ht="18.75" x14ac:dyDescent="0.25">
      <c r="A45" s="11" t="s">
        <v>8</v>
      </c>
      <c r="B45" s="37" t="s">
        <v>36</v>
      </c>
      <c r="C45" s="26"/>
      <c r="D45" s="26"/>
      <c r="E45" s="26"/>
      <c r="F45" s="31">
        <v>0</v>
      </c>
      <c r="G45" s="27">
        <f t="shared" si="8"/>
        <v>0</v>
      </c>
      <c r="H45" s="35" t="str">
        <f t="shared" si="9"/>
        <v xml:space="preserve"> </v>
      </c>
      <c r="I45" s="28" t="str">
        <f t="shared" si="4"/>
        <v xml:space="preserve"> </v>
      </c>
      <c r="J45" s="31">
        <v>0</v>
      </c>
      <c r="K45" s="33" t="str">
        <f>IF(F45=0," ",J45/F45)</f>
        <v xml:space="preserve"> </v>
      </c>
      <c r="L45" s="26">
        <v>0</v>
      </c>
      <c r="M45" s="29" t="str">
        <f>IF(J45=0," ",L45/J45)</f>
        <v xml:space="preserve"> </v>
      </c>
      <c r="N45" s="26">
        <v>0</v>
      </c>
      <c r="O45" s="29" t="str">
        <f>IF(L45=0," ",N45/L45)</f>
        <v xml:space="preserve"> </v>
      </c>
    </row>
    <row r="46" spans="1:15" ht="31.5" x14ac:dyDescent="0.25">
      <c r="A46" s="8" t="s">
        <v>21</v>
      </c>
      <c r="B46" s="36"/>
      <c r="C46" s="23">
        <f>C47+C48</f>
        <v>0</v>
      </c>
      <c r="D46" s="23">
        <f>D47+D48</f>
        <v>0</v>
      </c>
      <c r="E46" s="23">
        <f>E47+E48</f>
        <v>0</v>
      </c>
      <c r="F46" s="30">
        <f>F47+F48</f>
        <v>0</v>
      </c>
      <c r="G46" s="22">
        <f t="shared" si="8"/>
        <v>0</v>
      </c>
      <c r="H46" s="34" t="str">
        <f t="shared" si="9"/>
        <v xml:space="preserve"> </v>
      </c>
      <c r="I46" s="24" t="str">
        <f t="shared" si="4"/>
        <v xml:space="preserve"> </v>
      </c>
      <c r="J46" s="30">
        <f>J47+J48</f>
        <v>0</v>
      </c>
      <c r="K46" s="32" t="str">
        <f t="shared" si="5"/>
        <v xml:space="preserve"> </v>
      </c>
      <c r="L46" s="23">
        <f>L47+L48</f>
        <v>0</v>
      </c>
      <c r="M46" s="25" t="str">
        <f t="shared" si="2"/>
        <v xml:space="preserve"> </v>
      </c>
      <c r="N46" s="23">
        <f>N47+N48</f>
        <v>0</v>
      </c>
      <c r="O46" s="25" t="str">
        <f t="shared" si="3"/>
        <v xml:space="preserve"> </v>
      </c>
    </row>
    <row r="47" spans="1:15" s="9" customFormat="1" ht="18.75" x14ac:dyDescent="0.25">
      <c r="A47" s="11" t="s">
        <v>22</v>
      </c>
      <c r="B47" s="37" t="s">
        <v>37</v>
      </c>
      <c r="C47" s="26"/>
      <c r="D47" s="26"/>
      <c r="E47" s="26"/>
      <c r="F47" s="31">
        <v>0</v>
      </c>
      <c r="G47" s="27">
        <f t="shared" si="8"/>
        <v>0</v>
      </c>
      <c r="H47" s="35" t="str">
        <f t="shared" si="9"/>
        <v xml:space="preserve"> </v>
      </c>
      <c r="I47" s="28" t="str">
        <f t="shared" si="4"/>
        <v xml:space="preserve"> </v>
      </c>
      <c r="J47" s="31">
        <v>0</v>
      </c>
      <c r="K47" s="33" t="str">
        <f t="shared" si="5"/>
        <v xml:space="preserve"> </v>
      </c>
      <c r="L47" s="26">
        <v>0</v>
      </c>
      <c r="M47" s="29" t="str">
        <f t="shared" si="2"/>
        <v xml:space="preserve"> </v>
      </c>
      <c r="N47" s="26">
        <v>0</v>
      </c>
      <c r="O47" s="29" t="str">
        <f t="shared" si="3"/>
        <v xml:space="preserve"> </v>
      </c>
    </row>
    <row r="48" spans="1:15" s="9" customFormat="1" ht="31.5" x14ac:dyDescent="0.25">
      <c r="A48" s="11" t="s">
        <v>23</v>
      </c>
      <c r="B48" s="37" t="s">
        <v>38</v>
      </c>
      <c r="C48" s="26"/>
      <c r="D48" s="26"/>
      <c r="E48" s="26"/>
      <c r="F48" s="31">
        <v>0</v>
      </c>
      <c r="G48" s="27">
        <f t="shared" si="8"/>
        <v>0</v>
      </c>
      <c r="H48" s="35" t="str">
        <f t="shared" si="9"/>
        <v xml:space="preserve"> </v>
      </c>
      <c r="I48" s="28" t="str">
        <f t="shared" si="4"/>
        <v xml:space="preserve"> </v>
      </c>
      <c r="J48" s="31">
        <v>0</v>
      </c>
      <c r="K48" s="33" t="str">
        <f t="shared" si="5"/>
        <v xml:space="preserve"> </v>
      </c>
      <c r="L48" s="26">
        <v>0</v>
      </c>
      <c r="M48" s="29" t="str">
        <f t="shared" si="2"/>
        <v xml:space="preserve"> </v>
      </c>
      <c r="N48" s="26">
        <v>0</v>
      </c>
      <c r="O48" s="29" t="str">
        <f t="shared" si="3"/>
        <v xml:space="preserve"> </v>
      </c>
    </row>
    <row r="49" spans="1:15" ht="18.75" x14ac:dyDescent="0.25">
      <c r="A49" s="8" t="s">
        <v>9</v>
      </c>
      <c r="B49" s="36" t="s">
        <v>39</v>
      </c>
      <c r="C49" s="23"/>
      <c r="D49" s="23"/>
      <c r="E49" s="23"/>
      <c r="F49" s="30">
        <v>0</v>
      </c>
      <c r="G49" s="22">
        <f t="shared" si="8"/>
        <v>0</v>
      </c>
      <c r="H49" s="34" t="str">
        <f t="shared" si="9"/>
        <v xml:space="preserve"> </v>
      </c>
      <c r="I49" s="24" t="str">
        <f t="shared" si="4"/>
        <v xml:space="preserve"> </v>
      </c>
      <c r="J49" s="30">
        <v>0</v>
      </c>
      <c r="K49" s="32" t="str">
        <f t="shared" si="5"/>
        <v xml:space="preserve"> </v>
      </c>
      <c r="L49" s="23">
        <v>0</v>
      </c>
      <c r="M49" s="25" t="str">
        <f t="shared" si="2"/>
        <v xml:space="preserve"> </v>
      </c>
      <c r="N49" s="23">
        <v>0</v>
      </c>
      <c r="O49" s="25" t="str">
        <f t="shared" si="3"/>
        <v xml:space="preserve"> </v>
      </c>
    </row>
    <row r="50" spans="1:15" ht="31.5" x14ac:dyDescent="0.25">
      <c r="A50" s="8" t="s">
        <v>10</v>
      </c>
      <c r="B50" s="36" t="s">
        <v>40</v>
      </c>
      <c r="C50" s="23"/>
      <c r="D50" s="23"/>
      <c r="E50" s="23"/>
      <c r="F50" s="30">
        <v>0</v>
      </c>
      <c r="G50" s="22">
        <f t="shared" si="8"/>
        <v>0</v>
      </c>
      <c r="H50" s="34" t="str">
        <f t="shared" si="9"/>
        <v xml:space="preserve"> </v>
      </c>
      <c r="I50" s="24" t="str">
        <f t="shared" si="4"/>
        <v xml:space="preserve"> </v>
      </c>
      <c r="J50" s="30">
        <v>0</v>
      </c>
      <c r="K50" s="32" t="str">
        <f t="shared" si="5"/>
        <v xml:space="preserve"> </v>
      </c>
      <c r="L50" s="23">
        <v>0</v>
      </c>
      <c r="M50" s="25" t="str">
        <f t="shared" si="2"/>
        <v xml:space="preserve"> </v>
      </c>
      <c r="N50" s="23">
        <v>0</v>
      </c>
      <c r="O50" s="25" t="str">
        <f t="shared" si="3"/>
        <v xml:space="preserve"> </v>
      </c>
    </row>
    <row r="51" spans="1:15" ht="18.75" x14ac:dyDescent="0.25">
      <c r="A51" s="8" t="s">
        <v>62</v>
      </c>
      <c r="B51" s="36" t="s">
        <v>61</v>
      </c>
      <c r="C51" s="23"/>
      <c r="D51" s="23"/>
      <c r="E51" s="23"/>
      <c r="F51" s="30">
        <v>0</v>
      </c>
      <c r="G51" s="22">
        <f t="shared" si="8"/>
        <v>0</v>
      </c>
      <c r="H51" s="34" t="str">
        <f t="shared" si="9"/>
        <v xml:space="preserve"> </v>
      </c>
      <c r="I51" s="24" t="str">
        <f t="shared" si="4"/>
        <v xml:space="preserve"> </v>
      </c>
      <c r="J51" s="30">
        <v>0</v>
      </c>
      <c r="K51" s="32" t="str">
        <f>IF(F51=0," ",J51/F51)</f>
        <v xml:space="preserve"> </v>
      </c>
      <c r="L51" s="23">
        <v>0</v>
      </c>
      <c r="M51" s="25" t="str">
        <f>IF(J51=0," ",L51/J51)</f>
        <v xml:space="preserve"> </v>
      </c>
      <c r="N51" s="23">
        <v>0</v>
      </c>
      <c r="O51" s="25" t="str">
        <f>IF(L51=0," ",N51/L51)</f>
        <v xml:space="preserve"> </v>
      </c>
    </row>
    <row r="52" spans="1:15" ht="63" x14ac:dyDescent="0.25">
      <c r="A52" s="8" t="s">
        <v>121</v>
      </c>
      <c r="B52" s="36" t="s">
        <v>120</v>
      </c>
      <c r="C52" s="23"/>
      <c r="D52" s="23"/>
      <c r="E52" s="23"/>
      <c r="F52" s="30">
        <v>0</v>
      </c>
      <c r="G52" s="22">
        <f t="shared" si="8"/>
        <v>0</v>
      </c>
      <c r="H52" s="34" t="str">
        <f t="shared" si="9"/>
        <v xml:space="preserve"> </v>
      </c>
      <c r="I52" s="24" t="str">
        <f t="shared" si="4"/>
        <v xml:space="preserve"> </v>
      </c>
      <c r="J52" s="30">
        <v>0</v>
      </c>
      <c r="K52" s="32" t="str">
        <f>IF(F52=0," ",J52/F52)</f>
        <v xml:space="preserve"> </v>
      </c>
      <c r="L52" s="23">
        <v>0</v>
      </c>
      <c r="M52" s="25" t="str">
        <f>IF(J52=0," ",L52/J52)</f>
        <v xml:space="preserve"> </v>
      </c>
      <c r="N52" s="23">
        <v>0</v>
      </c>
      <c r="O52" s="25" t="str">
        <f>IF(L52=0," ",N52/L52)</f>
        <v xml:space="preserve"> </v>
      </c>
    </row>
    <row r="53" spans="1:15" ht="18.75" x14ac:dyDescent="0.25">
      <c r="A53" s="8" t="s">
        <v>11</v>
      </c>
      <c r="B53" s="36" t="s">
        <v>42</v>
      </c>
      <c r="C53" s="23"/>
      <c r="D53" s="23"/>
      <c r="E53" s="23"/>
      <c r="F53" s="30">
        <v>0</v>
      </c>
      <c r="G53" s="22">
        <f t="shared" si="8"/>
        <v>0</v>
      </c>
      <c r="H53" s="34" t="str">
        <f t="shared" si="9"/>
        <v xml:space="preserve"> </v>
      </c>
      <c r="I53" s="24" t="str">
        <f t="shared" si="4"/>
        <v xml:space="preserve"> </v>
      </c>
      <c r="J53" s="30">
        <v>0</v>
      </c>
      <c r="K53" s="32" t="str">
        <f t="shared" si="5"/>
        <v xml:space="preserve"> </v>
      </c>
      <c r="L53" s="23">
        <v>0</v>
      </c>
      <c r="M53" s="25" t="str">
        <f t="shared" si="2"/>
        <v xml:space="preserve"> </v>
      </c>
      <c r="N53" s="23">
        <v>0</v>
      </c>
      <c r="O53" s="25" t="str">
        <f t="shared" si="3"/>
        <v xml:space="preserve"> </v>
      </c>
    </row>
    <row r="54" spans="1:15" ht="18.75" x14ac:dyDescent="0.25">
      <c r="A54" s="8" t="s">
        <v>12</v>
      </c>
      <c r="B54" s="36" t="s">
        <v>41</v>
      </c>
      <c r="C54" s="23"/>
      <c r="D54" s="23"/>
      <c r="E54" s="23"/>
      <c r="F54" s="30">
        <v>0</v>
      </c>
      <c r="G54" s="22">
        <f t="shared" si="8"/>
        <v>0</v>
      </c>
      <c r="H54" s="34" t="str">
        <f t="shared" si="9"/>
        <v xml:space="preserve"> </v>
      </c>
      <c r="I54" s="24" t="str">
        <f t="shared" si="4"/>
        <v xml:space="preserve"> </v>
      </c>
      <c r="J54" s="30">
        <v>0</v>
      </c>
      <c r="K54" s="32" t="str">
        <f t="shared" si="5"/>
        <v xml:space="preserve"> </v>
      </c>
      <c r="L54" s="23">
        <v>0</v>
      </c>
      <c r="M54" s="25" t="str">
        <f t="shared" si="2"/>
        <v xml:space="preserve"> </v>
      </c>
      <c r="N54" s="23">
        <v>0</v>
      </c>
      <c r="O54" s="25" t="str">
        <f t="shared" si="3"/>
        <v xml:space="preserve"> </v>
      </c>
    </row>
    <row r="55" spans="1:15" ht="18.75" x14ac:dyDescent="0.25">
      <c r="A55" s="8" t="s">
        <v>13</v>
      </c>
      <c r="B55" s="36"/>
      <c r="C55" s="23">
        <f>C56+C57</f>
        <v>0</v>
      </c>
      <c r="D55" s="23">
        <f>D56+D57</f>
        <v>0</v>
      </c>
      <c r="E55" s="23">
        <f>E56+E57</f>
        <v>0</v>
      </c>
      <c r="F55" s="30">
        <f>F56+F57</f>
        <v>0</v>
      </c>
      <c r="G55" s="22">
        <f t="shared" si="8"/>
        <v>0</v>
      </c>
      <c r="H55" s="34" t="str">
        <f t="shared" si="9"/>
        <v xml:space="preserve"> </v>
      </c>
      <c r="I55" s="24" t="str">
        <f t="shared" si="4"/>
        <v xml:space="preserve"> </v>
      </c>
      <c r="J55" s="30">
        <f>J56+J57</f>
        <v>0</v>
      </c>
      <c r="K55" s="32" t="str">
        <f>IF(F55=0," ",J55/F55)</f>
        <v xml:space="preserve"> </v>
      </c>
      <c r="L55" s="23">
        <f>L56+L57</f>
        <v>0</v>
      </c>
      <c r="M55" s="25" t="str">
        <f>IF(J55=0," ",L55/J55)</f>
        <v xml:space="preserve"> </v>
      </c>
      <c r="N55" s="23">
        <f>N56+N57</f>
        <v>0</v>
      </c>
      <c r="O55" s="25" t="str">
        <f>IF(L55=0," ",N55/L55)</f>
        <v xml:space="preserve"> </v>
      </c>
    </row>
    <row r="56" spans="1:15" s="9" customFormat="1" ht="18.75" x14ac:dyDescent="0.25">
      <c r="A56" s="11" t="s">
        <v>24</v>
      </c>
      <c r="B56" s="37" t="s">
        <v>43</v>
      </c>
      <c r="C56" s="26"/>
      <c r="D56" s="26"/>
      <c r="E56" s="26"/>
      <c r="F56" s="31">
        <v>0</v>
      </c>
      <c r="G56" s="27">
        <f t="shared" si="8"/>
        <v>0</v>
      </c>
      <c r="H56" s="35" t="str">
        <f t="shared" si="9"/>
        <v xml:space="preserve"> </v>
      </c>
      <c r="I56" s="28" t="str">
        <f t="shared" si="4"/>
        <v xml:space="preserve"> </v>
      </c>
      <c r="J56" s="31">
        <v>0</v>
      </c>
      <c r="K56" s="33" t="str">
        <f t="shared" si="5"/>
        <v xml:space="preserve"> </v>
      </c>
      <c r="L56" s="26">
        <v>0</v>
      </c>
      <c r="M56" s="29" t="str">
        <f t="shared" si="2"/>
        <v xml:space="preserve"> </v>
      </c>
      <c r="N56" s="26">
        <v>0</v>
      </c>
      <c r="O56" s="29" t="str">
        <f t="shared" si="3"/>
        <v xml:space="preserve"> </v>
      </c>
    </row>
    <row r="57" spans="1:15" s="9" customFormat="1" ht="18.75" x14ac:dyDescent="0.25">
      <c r="A57" s="11" t="s">
        <v>25</v>
      </c>
      <c r="B57" s="37" t="s">
        <v>44</v>
      </c>
      <c r="C57" s="26"/>
      <c r="D57" s="26"/>
      <c r="E57" s="26"/>
      <c r="F57" s="31">
        <v>0</v>
      </c>
      <c r="G57" s="27">
        <f t="shared" si="8"/>
        <v>0</v>
      </c>
      <c r="H57" s="35" t="str">
        <f t="shared" si="9"/>
        <v xml:space="preserve"> </v>
      </c>
      <c r="I57" s="28" t="str">
        <f t="shared" si="4"/>
        <v xml:space="preserve"> </v>
      </c>
      <c r="J57" s="31">
        <v>0</v>
      </c>
      <c r="K57" s="33" t="str">
        <f t="shared" si="5"/>
        <v xml:space="preserve"> </v>
      </c>
      <c r="L57" s="26">
        <v>0</v>
      </c>
      <c r="M57" s="29" t="str">
        <f t="shared" si="2"/>
        <v xml:space="preserve"> </v>
      </c>
      <c r="N57" s="26">
        <v>0</v>
      </c>
      <c r="O57" s="29" t="str">
        <f t="shared" si="3"/>
        <v xml:space="preserve"> </v>
      </c>
    </row>
    <row r="58" spans="1:15" ht="18.75" x14ac:dyDescent="0.25">
      <c r="A58" s="8" t="s">
        <v>14</v>
      </c>
      <c r="B58" s="36"/>
      <c r="C58" s="23">
        <f>C59+C60</f>
        <v>0</v>
      </c>
      <c r="D58" s="23">
        <f>D59+D60</f>
        <v>0</v>
      </c>
      <c r="E58" s="23">
        <f>E59+E60</f>
        <v>0</v>
      </c>
      <c r="F58" s="30">
        <f>F59+F60</f>
        <v>0</v>
      </c>
      <c r="G58" s="22">
        <f t="shared" si="8"/>
        <v>0</v>
      </c>
      <c r="H58" s="34" t="str">
        <f t="shared" si="9"/>
        <v xml:space="preserve"> </v>
      </c>
      <c r="I58" s="24" t="str">
        <f t="shared" si="4"/>
        <v xml:space="preserve"> </v>
      </c>
      <c r="J58" s="30">
        <f>J59+J60</f>
        <v>0</v>
      </c>
      <c r="K58" s="32" t="str">
        <f t="shared" si="5"/>
        <v xml:space="preserve"> </v>
      </c>
      <c r="L58" s="23">
        <f>L59+L60</f>
        <v>0</v>
      </c>
      <c r="M58" s="25" t="str">
        <f t="shared" si="2"/>
        <v xml:space="preserve"> </v>
      </c>
      <c r="N58" s="23">
        <f>N59+N60</f>
        <v>0</v>
      </c>
      <c r="O58" s="25" t="str">
        <f t="shared" si="3"/>
        <v xml:space="preserve"> </v>
      </c>
    </row>
    <row r="59" spans="1:15" s="9" customFormat="1" ht="18.75" x14ac:dyDescent="0.25">
      <c r="A59" s="11" t="s">
        <v>24</v>
      </c>
      <c r="B59" s="37" t="s">
        <v>46</v>
      </c>
      <c r="C59" s="26"/>
      <c r="D59" s="26"/>
      <c r="E59" s="26"/>
      <c r="F59" s="31">
        <v>0</v>
      </c>
      <c r="G59" s="27">
        <f t="shared" ref="G59:G66" si="10">F59-D59</f>
        <v>0</v>
      </c>
      <c r="H59" s="35" t="str">
        <f t="shared" ref="H59:H66" si="11">IF(D59=0," ",F59/D59)</f>
        <v xml:space="preserve"> </v>
      </c>
      <c r="I59" s="28" t="str">
        <f t="shared" si="4"/>
        <v xml:space="preserve"> </v>
      </c>
      <c r="J59" s="31">
        <v>0</v>
      </c>
      <c r="K59" s="33" t="str">
        <f t="shared" ref="K59:K66" si="12">IF(F59=0," ",J59/F59)</f>
        <v xml:space="preserve"> </v>
      </c>
      <c r="L59" s="26">
        <v>0</v>
      </c>
      <c r="M59" s="29" t="str">
        <f t="shared" ref="M59:M66" si="13">IF(J59=0," ",L59/J59)</f>
        <v xml:space="preserve"> </v>
      </c>
      <c r="N59" s="26">
        <v>0</v>
      </c>
      <c r="O59" s="29" t="str">
        <f t="shared" ref="O59:O66" si="14">IF(L59=0," ",N59/L59)</f>
        <v xml:space="preserve"> </v>
      </c>
    </row>
    <row r="60" spans="1:15" s="9" customFormat="1" ht="18.75" x14ac:dyDescent="0.25">
      <c r="A60" s="11" t="s">
        <v>25</v>
      </c>
      <c r="B60" s="37" t="s">
        <v>47</v>
      </c>
      <c r="C60" s="26"/>
      <c r="D60" s="26"/>
      <c r="E60" s="26"/>
      <c r="F60" s="31">
        <v>0</v>
      </c>
      <c r="G60" s="27">
        <f t="shared" si="10"/>
        <v>0</v>
      </c>
      <c r="H60" s="35" t="str">
        <f t="shared" si="11"/>
        <v xml:space="preserve"> </v>
      </c>
      <c r="I60" s="28" t="str">
        <f t="shared" si="4"/>
        <v xml:space="preserve"> </v>
      </c>
      <c r="J60" s="31">
        <v>0</v>
      </c>
      <c r="K60" s="33" t="str">
        <f t="shared" si="12"/>
        <v xml:space="preserve"> </v>
      </c>
      <c r="L60" s="26">
        <v>0</v>
      </c>
      <c r="M60" s="29" t="str">
        <f t="shared" si="13"/>
        <v xml:space="preserve"> </v>
      </c>
      <c r="N60" s="26">
        <v>0</v>
      </c>
      <c r="O60" s="29" t="str">
        <f t="shared" si="14"/>
        <v xml:space="preserve"> </v>
      </c>
    </row>
    <row r="61" spans="1:15" ht="18.75" x14ac:dyDescent="0.25">
      <c r="A61" s="8" t="s">
        <v>15</v>
      </c>
      <c r="B61" s="36" t="s">
        <v>48</v>
      </c>
      <c r="C61" s="23"/>
      <c r="D61" s="23"/>
      <c r="E61" s="23"/>
      <c r="F61" s="30">
        <v>0</v>
      </c>
      <c r="G61" s="22">
        <f t="shared" si="10"/>
        <v>0</v>
      </c>
      <c r="H61" s="34" t="str">
        <f t="shared" si="11"/>
        <v xml:space="preserve"> </v>
      </c>
      <c r="I61" s="24" t="str">
        <f t="shared" si="4"/>
        <v xml:space="preserve"> </v>
      </c>
      <c r="J61" s="30">
        <v>0</v>
      </c>
      <c r="K61" s="32" t="str">
        <f t="shared" si="12"/>
        <v xml:space="preserve"> </v>
      </c>
      <c r="L61" s="23">
        <v>0</v>
      </c>
      <c r="M61" s="25" t="str">
        <f t="shared" si="13"/>
        <v xml:space="preserve"> </v>
      </c>
      <c r="N61" s="23">
        <v>0</v>
      </c>
      <c r="O61" s="25" t="str">
        <f t="shared" si="14"/>
        <v xml:space="preserve"> </v>
      </c>
    </row>
    <row r="62" spans="1:15" ht="31.5" x14ac:dyDescent="0.25">
      <c r="A62" s="8" t="s">
        <v>16</v>
      </c>
      <c r="B62" s="36"/>
      <c r="C62" s="23">
        <f>C63+C64</f>
        <v>0</v>
      </c>
      <c r="D62" s="23">
        <f>D63+D64</f>
        <v>0</v>
      </c>
      <c r="E62" s="23">
        <f>E63+E64</f>
        <v>0</v>
      </c>
      <c r="F62" s="30">
        <f>F63+F64</f>
        <v>0</v>
      </c>
      <c r="G62" s="22">
        <f>F62-D62</f>
        <v>0</v>
      </c>
      <c r="H62" s="34" t="str">
        <f t="shared" si="11"/>
        <v xml:space="preserve"> </v>
      </c>
      <c r="I62" s="24" t="str">
        <f t="shared" si="4"/>
        <v xml:space="preserve"> </v>
      </c>
      <c r="J62" s="30">
        <f>J63+J64</f>
        <v>0</v>
      </c>
      <c r="K62" s="32" t="str">
        <f t="shared" si="12"/>
        <v xml:space="preserve"> </v>
      </c>
      <c r="L62" s="23">
        <f>L63+L64</f>
        <v>0</v>
      </c>
      <c r="M62" s="25" t="str">
        <f t="shared" si="13"/>
        <v xml:space="preserve"> </v>
      </c>
      <c r="N62" s="23">
        <f>N63+N64</f>
        <v>0</v>
      </c>
      <c r="O62" s="25" t="str">
        <f t="shared" si="14"/>
        <v xml:space="preserve"> </v>
      </c>
    </row>
    <row r="63" spans="1:15" s="9" customFormat="1" ht="18.75" x14ac:dyDescent="0.25">
      <c r="A63" s="11" t="s">
        <v>27</v>
      </c>
      <c r="B63" s="37" t="s">
        <v>49</v>
      </c>
      <c r="C63" s="26"/>
      <c r="D63" s="26"/>
      <c r="E63" s="26"/>
      <c r="F63" s="31">
        <v>0</v>
      </c>
      <c r="G63" s="27">
        <f t="shared" si="10"/>
        <v>0</v>
      </c>
      <c r="H63" s="35" t="str">
        <f t="shared" si="11"/>
        <v xml:space="preserve"> </v>
      </c>
      <c r="I63" s="28" t="str">
        <f t="shared" si="4"/>
        <v xml:space="preserve"> </v>
      </c>
      <c r="J63" s="31">
        <v>0</v>
      </c>
      <c r="K63" s="33" t="str">
        <f t="shared" si="12"/>
        <v xml:space="preserve"> </v>
      </c>
      <c r="L63" s="26">
        <v>0</v>
      </c>
      <c r="M63" s="29" t="str">
        <f t="shared" si="13"/>
        <v xml:space="preserve"> </v>
      </c>
      <c r="N63" s="26">
        <v>0</v>
      </c>
      <c r="O63" s="29" t="str">
        <f t="shared" si="14"/>
        <v xml:space="preserve"> </v>
      </c>
    </row>
    <row r="64" spans="1:15" s="9" customFormat="1" ht="18.75" x14ac:dyDescent="0.25">
      <c r="A64" s="11" t="s">
        <v>28</v>
      </c>
      <c r="B64" s="37" t="s">
        <v>50</v>
      </c>
      <c r="C64" s="26"/>
      <c r="D64" s="26"/>
      <c r="E64" s="26"/>
      <c r="F64" s="31">
        <v>0</v>
      </c>
      <c r="G64" s="27">
        <f t="shared" si="10"/>
        <v>0</v>
      </c>
      <c r="H64" s="35" t="str">
        <f t="shared" si="11"/>
        <v xml:space="preserve"> </v>
      </c>
      <c r="I64" s="28" t="str">
        <f t="shared" si="4"/>
        <v xml:space="preserve"> </v>
      </c>
      <c r="J64" s="31">
        <v>0</v>
      </c>
      <c r="K64" s="33" t="str">
        <f t="shared" si="12"/>
        <v xml:space="preserve"> </v>
      </c>
      <c r="L64" s="26">
        <v>0</v>
      </c>
      <c r="M64" s="29" t="str">
        <f t="shared" si="13"/>
        <v xml:space="preserve"> </v>
      </c>
      <c r="N64" s="26">
        <v>0</v>
      </c>
      <c r="O64" s="29" t="str">
        <f t="shared" si="14"/>
        <v xml:space="preserve"> </v>
      </c>
    </row>
    <row r="65" spans="1:15" ht="18.75" x14ac:dyDescent="0.25">
      <c r="A65" s="8" t="s">
        <v>17</v>
      </c>
      <c r="B65" s="36" t="s">
        <v>64</v>
      </c>
      <c r="C65" s="23"/>
      <c r="D65" s="23"/>
      <c r="E65" s="23"/>
      <c r="F65" s="30">
        <v>0</v>
      </c>
      <c r="G65" s="22">
        <f t="shared" si="10"/>
        <v>0</v>
      </c>
      <c r="H65" s="34" t="str">
        <f t="shared" si="11"/>
        <v xml:space="preserve"> </v>
      </c>
      <c r="I65" s="24" t="str">
        <f t="shared" si="4"/>
        <v xml:space="preserve"> </v>
      </c>
      <c r="J65" s="30">
        <v>0</v>
      </c>
      <c r="K65" s="32" t="str">
        <f t="shared" si="12"/>
        <v xml:space="preserve"> </v>
      </c>
      <c r="L65" s="23">
        <v>0</v>
      </c>
      <c r="M65" s="25" t="str">
        <f t="shared" si="13"/>
        <v xml:space="preserve"> </v>
      </c>
      <c r="N65" s="23">
        <v>0</v>
      </c>
      <c r="O65" s="25" t="str">
        <f t="shared" si="14"/>
        <v xml:space="preserve"> </v>
      </c>
    </row>
    <row r="66" spans="1:15" ht="38.25" x14ac:dyDescent="0.25">
      <c r="A66" s="8" t="s">
        <v>51</v>
      </c>
      <c r="B66" s="36" t="s">
        <v>59</v>
      </c>
      <c r="C66" s="23"/>
      <c r="D66" s="23"/>
      <c r="E66" s="23"/>
      <c r="F66" s="30"/>
      <c r="G66" s="22">
        <f t="shared" si="10"/>
        <v>0</v>
      </c>
      <c r="H66" s="34" t="str">
        <f t="shared" si="11"/>
        <v xml:space="preserve"> </v>
      </c>
      <c r="I66" s="24" t="str">
        <f t="shared" si="4"/>
        <v xml:space="preserve"> </v>
      </c>
      <c r="J66" s="30"/>
      <c r="K66" s="32" t="str">
        <f t="shared" si="12"/>
        <v xml:space="preserve"> </v>
      </c>
      <c r="L66" s="23"/>
      <c r="M66" s="25" t="str">
        <f t="shared" si="13"/>
        <v xml:space="preserve"> </v>
      </c>
      <c r="N66" s="23"/>
      <c r="O66" s="25" t="str">
        <f t="shared" si="14"/>
        <v xml:space="preserve"> </v>
      </c>
    </row>
    <row r="67" spans="1:15" ht="18.75" x14ac:dyDescent="0.25">
      <c r="A67" s="39"/>
      <c r="B67" s="40"/>
      <c r="C67" s="41"/>
      <c r="D67" s="41"/>
      <c r="E67" s="41"/>
      <c r="F67" s="41"/>
      <c r="G67" s="41"/>
      <c r="H67" s="42"/>
      <c r="I67" s="42"/>
      <c r="J67" s="41"/>
      <c r="K67" s="42"/>
      <c r="L67" s="41"/>
      <c r="M67" s="42"/>
      <c r="N67" s="41"/>
      <c r="O67" s="42"/>
    </row>
    <row r="68" spans="1:15" ht="18.75" x14ac:dyDescent="0.25">
      <c r="A68" s="13" t="s">
        <v>53</v>
      </c>
    </row>
    <row r="69" spans="1:15" x14ac:dyDescent="0.25">
      <c r="H69" s="14"/>
    </row>
    <row r="70" spans="1:15" x14ac:dyDescent="0.25">
      <c r="H70" s="14"/>
    </row>
    <row r="77" spans="1:15" x14ac:dyDescent="0.25">
      <c r="E77" s="44"/>
      <c r="F77" s="43"/>
    </row>
    <row r="86" spans="5:6" x14ac:dyDescent="0.25">
      <c r="E86" s="44"/>
      <c r="F86" s="43"/>
    </row>
  </sheetData>
  <mergeCells count="18">
    <mergeCell ref="A3:O3"/>
    <mergeCell ref="A4:O4"/>
    <mergeCell ref="A1:O1"/>
    <mergeCell ref="O6:O7"/>
    <mergeCell ref="A6:A7"/>
    <mergeCell ref="C6:C7"/>
    <mergeCell ref="D6:D7"/>
    <mergeCell ref="F6:F7"/>
    <mergeCell ref="G6:H6"/>
    <mergeCell ref="I6:I7"/>
    <mergeCell ref="J6:J7"/>
    <mergeCell ref="K6:K7"/>
    <mergeCell ref="L6:L7"/>
    <mergeCell ref="M6:M7"/>
    <mergeCell ref="N2:O2"/>
    <mergeCell ref="N6:N7"/>
    <mergeCell ref="B6:B7"/>
    <mergeCell ref="E6:E7"/>
  </mergeCells>
  <printOptions horizontalCentered="1"/>
  <pageMargins left="0" right="0" top="0" bottom="0" header="0" footer="0"/>
  <pageSetup paperSize="9" scale="53" orientation="landscape" horizontalDpi="300" verticalDpi="300" r:id="rId1"/>
  <rowBreaks count="1" manualBreakCount="1">
    <brk id="45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Прирост (2)</vt:lpstr>
      <vt:lpstr>Прил. 18</vt:lpstr>
      <vt:lpstr>'Прил. 18'!Заголовки_для_печати</vt:lpstr>
      <vt:lpstr>'Прирост (2)'!Заголовки_для_печати</vt:lpstr>
      <vt:lpstr>'Прил. 18'!Область_печати</vt:lpstr>
      <vt:lpstr>'Прирост (2)'!Область_печати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Горобец Екатерина Александровна</dc:creator>
  <cp:lastModifiedBy>Горобец Екатерина Александровна</cp:lastModifiedBy>
  <cp:lastPrinted>2026-04-01T07:39:18Z</cp:lastPrinted>
  <dcterms:created xsi:type="dcterms:W3CDTF">2017-10-03T12:56:58Z</dcterms:created>
  <dcterms:modified xsi:type="dcterms:W3CDTF">2026-04-01T07:39:21Z</dcterms:modified>
</cp:coreProperties>
</file>